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B26DCFC-CDAC-44BA-B97D-B2915D8E90B1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'Ekamut-caxs'!$A$1:$E$76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tiv'!$A$1:$E$49</definedName>
    <definedName name="_xlnm.Print_Area" localSheetId="6">'Komunal '!$A$1:$O$34</definedName>
    <definedName name="Tab" localSheetId="6">#REF!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 localSheetId="6">#REF!</definedName>
    <definedName name="Tab3CodeCol">#REF!</definedName>
    <definedName name="Tab3Col1" localSheetId="4">'[3]5'!#REF!</definedName>
    <definedName name="Tab3Col1" localSheetId="6">#REF!</definedName>
    <definedName name="Tab3Col1">#REF!</definedName>
    <definedName name="Tab3ColLast" localSheetId="4">'[3]5'!#REF!</definedName>
    <definedName name="Tab3ColLast" localSheetId="6">#REF!</definedName>
    <definedName name="Tab3ColLast">#REF!</definedName>
    <definedName name="Tab3Row1" localSheetId="4">'[3]5'!#REF!</definedName>
    <definedName name="Tab3Row1" localSheetId="6">#REF!</definedName>
    <definedName name="Tab3Row1">#REF!</definedName>
    <definedName name="Tab3RowLast" localSheetId="4">'[3]5'!#REF!</definedName>
    <definedName name="Tab3RowLast" localSheetId="6">#REF!</definedName>
    <definedName name="Tab3RowLast">#REF!</definedName>
    <definedName name="Tab4CodeCol" localSheetId="4">'[3]5'!#REF!</definedName>
    <definedName name="Tab4CodeCol" localSheetId="6">#REF!</definedName>
    <definedName name="Tab4CodeCol">#REF!</definedName>
    <definedName name="Tab4Col1" localSheetId="4">'[3]5'!#REF!</definedName>
    <definedName name="Tab4Col1" localSheetId="6">#REF!</definedName>
    <definedName name="Tab4Col1">#REF!</definedName>
    <definedName name="Tab4ColLast" localSheetId="4">'[3]5'!#REF!</definedName>
    <definedName name="Tab4ColLast" localSheetId="6">#REF!</definedName>
    <definedName name="Tab4ColLast">#REF!</definedName>
    <definedName name="Tab4Row1" localSheetId="4">'[3]5'!#REF!</definedName>
    <definedName name="Tab4Row1" localSheetId="6">#REF!</definedName>
    <definedName name="Tab4Row1">#REF!</definedName>
    <definedName name="Tab4RowLast" localSheetId="4">'[3]5'!#REF!</definedName>
    <definedName name="Tab4RowLast" localSheetId="6">#REF!</definedName>
    <definedName name="Tab4RowLast">#REF!</definedName>
    <definedName name="Tab5CodeCol" localSheetId="4">'[3]5'!#REF!</definedName>
    <definedName name="Tab5CodeCol" localSheetId="6">#REF!</definedName>
    <definedName name="Tab5CodeCol">#REF!</definedName>
    <definedName name="Tab5Col1" localSheetId="4">'[3]5'!#REF!</definedName>
    <definedName name="Tab5Col1" localSheetId="6">#REF!</definedName>
    <definedName name="Tab5Col1">#REF!</definedName>
    <definedName name="Tab5ColLast" localSheetId="4">'[3]5'!#REF!</definedName>
    <definedName name="Tab5ColLast" localSheetId="6">#REF!</definedName>
    <definedName name="Tab5ColLast">#REF!</definedName>
    <definedName name="Tab5Row1" localSheetId="4">'[3]5'!#REF!</definedName>
    <definedName name="Tab5Row1" localSheetId="6">#REF!</definedName>
    <definedName name="Tab5Row1">#REF!</definedName>
    <definedName name="Tab5RowLast" localSheetId="4">'[3]5'!#REF!</definedName>
    <definedName name="Tab5RowLast" localSheetId="6">#REF!</definedName>
    <definedName name="Tab5RowLast">#REF!</definedName>
    <definedName name="Tab6CodeCol" localSheetId="4">'[3]5'!#REF!</definedName>
    <definedName name="Tab6CodeCol" localSheetId="6">#REF!</definedName>
    <definedName name="Tab6CodeCol">#REF!</definedName>
    <definedName name="Tab6Col1" localSheetId="4">'[3]5'!#REF!</definedName>
    <definedName name="Tab6Col1" localSheetId="6">#REF!</definedName>
    <definedName name="Tab6Col1">#REF!</definedName>
    <definedName name="Tab6ColLast" localSheetId="4">'[3]5'!#REF!</definedName>
    <definedName name="Tab6ColLast" localSheetId="6">#REF!</definedName>
    <definedName name="Tab6ColLast">#REF!</definedName>
    <definedName name="Tab6Row1" localSheetId="4">'[3]5'!#REF!</definedName>
    <definedName name="Tab6Row1" localSheetId="6">#REF!</definedName>
    <definedName name="Tab6Row1">#REF!</definedName>
    <definedName name="Tab6RowLast" localSheetId="4">'[3]5'!#REF!</definedName>
    <definedName name="Tab6RowLast" localSheetId="6">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1" l="1"/>
  <c r="E34" i="29" l="1"/>
  <c r="C35" i="29"/>
  <c r="H32" i="29" s="1"/>
  <c r="C44" i="29"/>
  <c r="E33" i="29"/>
  <c r="E32" i="29"/>
  <c r="E31" i="29"/>
  <c r="E30" i="29"/>
  <c r="E29" i="29"/>
  <c r="E28" i="29"/>
  <c r="E27" i="29"/>
  <c r="E25" i="29"/>
  <c r="E24" i="29"/>
  <c r="E23" i="29"/>
  <c r="E22" i="29"/>
  <c r="E21" i="29"/>
  <c r="E20" i="29"/>
  <c r="E18" i="29"/>
  <c r="E17" i="29"/>
  <c r="E16" i="29"/>
  <c r="E15" i="29"/>
  <c r="E14" i="29"/>
  <c r="E13" i="29"/>
  <c r="E12" i="29"/>
  <c r="E11" i="29"/>
  <c r="E9" i="29"/>
  <c r="E8" i="29"/>
  <c r="E7" i="29"/>
  <c r="E35" i="29" l="1"/>
  <c r="E36" i="29" s="1"/>
  <c r="D20" i="19"/>
  <c r="F62" i="7"/>
  <c r="F14" i="7"/>
  <c r="D30" i="18" l="1"/>
  <c r="C65" i="10"/>
  <c r="C58" i="10"/>
  <c r="C31" i="10"/>
  <c r="C21" i="10"/>
  <c r="C59" i="9"/>
  <c r="C32" i="9"/>
  <c r="C15" i="9"/>
  <c r="O7" i="28" l="1"/>
  <c r="M7" i="28"/>
  <c r="Y7" i="28"/>
  <c r="W7" i="28"/>
  <c r="U7" i="28"/>
  <c r="S7" i="28"/>
  <c r="Q7" i="28"/>
  <c r="J7" i="28"/>
  <c r="K7" i="28" s="1"/>
  <c r="D32" i="19"/>
  <c r="D30" i="19"/>
  <c r="N14" i="26"/>
  <c r="L16" i="26"/>
  <c r="L17" i="26"/>
  <c r="I8" i="26"/>
  <c r="J8" i="26" s="1"/>
  <c r="J9" i="26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J16" i="26"/>
  <c r="J17" i="26"/>
  <c r="J7" i="26"/>
  <c r="E9" i="26"/>
  <c r="E10" i="26"/>
  <c r="E11" i="26"/>
  <c r="E12" i="26"/>
  <c r="F12" i="26" s="1"/>
  <c r="E13" i="26"/>
  <c r="F13" i="26" s="1"/>
  <c r="E14" i="26"/>
  <c r="F14" i="26" s="1"/>
  <c r="E15" i="26"/>
  <c r="E16" i="26"/>
  <c r="F16" i="26" s="1"/>
  <c r="F17" i="26"/>
  <c r="E8" i="26"/>
  <c r="J14" i="26"/>
  <c r="J18" i="26"/>
  <c r="F7" i="26"/>
  <c r="F8" i="26"/>
  <c r="F9" i="26"/>
  <c r="F10" i="26"/>
  <c r="F11" i="26"/>
  <c r="F15" i="26"/>
  <c r="D13" i="19"/>
  <c r="D9" i="9" s="1"/>
  <c r="E9" i="9" s="1"/>
  <c r="D31" i="19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F30" i="7"/>
  <c r="D24" i="10" s="1"/>
  <c r="E24" i="10" s="1"/>
  <c r="A80" i="7"/>
  <c r="A72" i="7"/>
  <c r="F67" i="7"/>
  <c r="F64" i="7" s="1"/>
  <c r="A32" i="7"/>
  <c r="A33" i="7" s="1"/>
  <c r="A34" i="7" s="1"/>
  <c r="A35" i="7" s="1"/>
  <c r="A36" i="7" s="1"/>
  <c r="A31" i="10" s="1"/>
  <c r="A29" i="7"/>
  <c r="A23" i="10" s="1"/>
  <c r="A15" i="7"/>
  <c r="A16" i="7" s="1"/>
  <c r="A18" i="7" s="1"/>
  <c r="A19" i="7" s="1"/>
  <c r="A20" i="7" s="1"/>
  <c r="A21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B38" i="9"/>
  <c r="D37" i="9"/>
  <c r="E37" i="9" s="1"/>
  <c r="B37" i="9"/>
  <c r="D36" i="9"/>
  <c r="E36" i="9" s="1"/>
  <c r="B36" i="9"/>
  <c r="D35" i="9"/>
  <c r="B35" i="9"/>
  <c r="D34" i="9"/>
  <c r="E34" i="9" s="1"/>
  <c r="B34" i="9"/>
  <c r="D33" i="9"/>
  <c r="E33" i="9" s="1"/>
  <c r="B33" i="9"/>
  <c r="B32" i="9"/>
  <c r="D31" i="9"/>
  <c r="B31" i="9"/>
  <c r="D30" i="9"/>
  <c r="E30" i="9" s="1"/>
  <c r="B30" i="9"/>
  <c r="B29" i="9"/>
  <c r="B28" i="9"/>
  <c r="B27" i="9"/>
  <c r="D26" i="9"/>
  <c r="E26" i="9" s="1"/>
  <c r="B26" i="9"/>
  <c r="D25" i="9"/>
  <c r="E25" i="9" s="1"/>
  <c r="B25" i="9"/>
  <c r="D24" i="9"/>
  <c r="E24" i="9" s="1"/>
  <c r="B24" i="9"/>
  <c r="A23" i="9"/>
  <c r="B23" i="9"/>
  <c r="E50" i="9"/>
  <c r="E43" i="9"/>
  <c r="E38" i="9"/>
  <c r="E35" i="9"/>
  <c r="E31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6" i="19" s="1"/>
  <c r="A37" i="19" s="1"/>
  <c r="A32" i="9" s="1"/>
  <c r="A30" i="19"/>
  <c r="A31" i="19" s="1"/>
  <c r="A25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N18" i="26"/>
  <c r="F18" i="26"/>
  <c r="L19" i="26"/>
  <c r="N16" i="26"/>
  <c r="M16" i="26"/>
  <c r="N15" i="26"/>
  <c r="M15" i="26"/>
  <c r="M14" i="26"/>
  <c r="N13" i="26"/>
  <c r="M13" i="26"/>
  <c r="N12" i="26"/>
  <c r="M12" i="26"/>
  <c r="N11" i="26"/>
  <c r="M11" i="26"/>
  <c r="N10" i="26"/>
  <c r="M10" i="26"/>
  <c r="N9" i="26"/>
  <c r="M9" i="26"/>
  <c r="N8" i="26"/>
  <c r="M8" i="26"/>
  <c r="N7" i="26"/>
  <c r="M7" i="26"/>
  <c r="A10" i="9" l="1"/>
  <c r="A15" i="19"/>
  <c r="A11" i="9" s="1"/>
  <c r="A73" i="7"/>
  <c r="A66" i="10"/>
  <c r="A82" i="7"/>
  <c r="A76" i="10" s="1"/>
  <c r="A75" i="10"/>
  <c r="A74" i="10"/>
  <c r="A67" i="10"/>
  <c r="D17" i="9"/>
  <c r="E17" i="9" s="1"/>
  <c r="D19" i="19"/>
  <c r="D15" i="9" s="1"/>
  <c r="E15" i="9" s="1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8" i="9" s="1"/>
  <c r="E28" i="9" s="1"/>
  <c r="F27" i="26"/>
  <c r="D33" i="19"/>
  <c r="D27" i="9" s="1"/>
  <c r="E27" i="9" s="1"/>
  <c r="A75" i="7"/>
  <c r="E61" i="10"/>
  <c r="D58" i="10"/>
  <c r="E58" i="10" s="1"/>
  <c r="A24" i="10"/>
  <c r="A39" i="7"/>
  <c r="A32" i="10"/>
  <c r="A35" i="10"/>
  <c r="A40" i="19"/>
  <c r="A33" i="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A76" i="7"/>
  <c r="M27" i="26"/>
  <c r="F34" i="7"/>
  <c r="O27" i="26"/>
  <c r="D35" i="19"/>
  <c r="D29" i="9" s="1"/>
  <c r="E29" i="9" s="1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A77" i="7" l="1"/>
  <c r="A70" i="10"/>
  <c r="A45" i="19"/>
  <c r="A38" i="9"/>
  <c r="A78" i="7" l="1"/>
  <c r="A72" i="10" s="1"/>
  <c r="A71" i="10"/>
  <c r="A46" i="19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2" i="9" l="1"/>
  <c r="A50" i="19" l="1"/>
  <c r="A43" i="9"/>
  <c r="A51" i="19" l="1"/>
  <c r="A44" i="9"/>
  <c r="A52" i="19" l="1"/>
  <c r="A45" i="9"/>
  <c r="G1" i="7"/>
  <c r="A53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47" i="9"/>
  <c r="A46" i="7" l="1"/>
  <c r="A39" i="10"/>
  <c r="A55" i="19"/>
  <c r="A48" i="9"/>
  <c r="A17" i="19"/>
  <c r="A12" i="9"/>
  <c r="A47" i="7" l="1"/>
  <c r="A40" i="10"/>
  <c r="A18" i="19"/>
  <c r="A13" i="9"/>
  <c r="A56" i="19"/>
  <c r="A49" i="9"/>
  <c r="G21" i="9"/>
  <c r="G21" i="11"/>
  <c r="G19" i="11"/>
  <c r="D65" i="18"/>
  <c r="D63" i="18"/>
  <c r="D86" i="10"/>
  <c r="D84" i="10"/>
  <c r="D67" i="9"/>
  <c r="D65" i="9"/>
  <c r="E92" i="7"/>
  <c r="E90" i="7"/>
  <c r="N7" i="11"/>
  <c r="A41" i="10" l="1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9" i="7" l="1"/>
  <c r="A42" i="10"/>
  <c r="A15" i="9"/>
  <c r="A23" i="19"/>
  <c r="A24" i="19" s="1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E21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C68" i="7" l="1"/>
  <c r="C27" i="7" s="1"/>
  <c r="D68" i="7"/>
  <c r="D27" i="7" s="1"/>
  <c r="E68" i="7"/>
  <c r="E27" i="7" s="1"/>
  <c r="F68" i="7"/>
  <c r="D62" i="10" s="1"/>
  <c r="E62" i="10" s="1"/>
  <c r="D26" i="7"/>
  <c r="E26" i="7"/>
  <c r="C26" i="7"/>
  <c r="D23" i="9"/>
  <c r="F28" i="7"/>
  <c r="D69" i="19"/>
  <c r="K24" i="7"/>
  <c r="D18" i="10"/>
  <c r="E18" i="10" s="1"/>
  <c r="K25" i="7"/>
  <c r="D19" i="10"/>
  <c r="E19" i="10" s="1"/>
  <c r="A50" i="7"/>
  <c r="A43" i="10"/>
  <c r="A59" i="19"/>
  <c r="A52" i="9"/>
  <c r="A21" i="19"/>
  <c r="A17" i="9" s="1"/>
  <c r="A16" i="9"/>
  <c r="A18" i="9"/>
  <c r="A20" i="9"/>
  <c r="C64" i="10"/>
  <c r="C20" i="10" s="1"/>
  <c r="C82" i="10" s="1"/>
  <c r="D6" i="10" s="1"/>
  <c r="D34" i="18"/>
  <c r="I27" i="7"/>
  <c r="K68" i="7"/>
  <c r="I68" i="7"/>
  <c r="K15" i="7"/>
  <c r="F70" i="7"/>
  <c r="K67" i="7"/>
  <c r="K64" i="7"/>
  <c r="J27" i="7"/>
  <c r="K18" i="7"/>
  <c r="K32" i="7"/>
  <c r="K29" i="7"/>
  <c r="K34" i="7"/>
  <c r="I70" i="7"/>
  <c r="J70" i="7"/>
  <c r="K37" i="7"/>
  <c r="C63" i="9"/>
  <c r="D77" i="10"/>
  <c r="E77" i="10" s="1"/>
  <c r="E23" i="9" l="1"/>
  <c r="D22" i="9"/>
  <c r="E22" i="9" s="1"/>
  <c r="D22" i="10"/>
  <c r="F27" i="7"/>
  <c r="F26" i="7" s="1"/>
  <c r="E6" i="10"/>
  <c r="F12" i="7"/>
  <c r="C12" i="7" s="1"/>
  <c r="K70" i="7"/>
  <c r="A51" i="7"/>
  <c r="A44" i="10"/>
  <c r="A53" i="9"/>
  <c r="J68" i="7"/>
  <c r="F69" i="19"/>
  <c r="I26" i="7"/>
  <c r="K51" i="7"/>
  <c r="J26" i="7"/>
  <c r="F13" i="7"/>
  <c r="K13" i="7" s="1"/>
  <c r="D6" i="9"/>
  <c r="E6" i="9" s="1"/>
  <c r="K28" i="7"/>
  <c r="F88" i="7" l="1"/>
  <c r="D21" i="10"/>
  <c r="E22" i="10"/>
  <c r="E21" i="10" s="1"/>
  <c r="A52" i="7"/>
  <c r="A45" i="10"/>
  <c r="A61" i="19"/>
  <c r="A54" i="9"/>
  <c r="K27" i="7"/>
  <c r="D63" i="9"/>
  <c r="E63" i="9" s="1"/>
  <c r="D7" i="10"/>
  <c r="E7" i="10" s="1"/>
  <c r="E12" i="7"/>
  <c r="D12" i="7"/>
  <c r="C88" i="7"/>
  <c r="A46" i="10" l="1"/>
  <c r="A62" i="19"/>
  <c r="A55" i="9"/>
  <c r="K26" i="7"/>
  <c r="J12" i="7"/>
  <c r="E88" i="7"/>
  <c r="I12" i="7"/>
  <c r="D88" i="7"/>
  <c r="I88" i="7" s="1"/>
  <c r="K12" i="7"/>
  <c r="A54" i="7" l="1"/>
  <c r="A47" i="10"/>
  <c r="A63" i="19"/>
  <c r="A56" i="9"/>
  <c r="K88" i="7"/>
  <c r="J88" i="7"/>
  <c r="A55" i="7" l="1"/>
  <c r="A48" i="10"/>
  <c r="A64" i="19"/>
  <c r="A57" i="9"/>
  <c r="A56" i="7" l="1"/>
  <c r="A49" i="10"/>
  <c r="A58" i="9"/>
  <c r="A57" i="7" l="1"/>
  <c r="A50" i="10"/>
  <c r="A59" i="9"/>
  <c r="A67" i="19"/>
  <c r="A66" i="19"/>
  <c r="A60" i="9" s="1"/>
  <c r="A58" i="7" l="1"/>
  <c r="A51" i="10"/>
  <c r="A61" i="9"/>
  <c r="A62" i="9"/>
  <c r="A52" i="10" l="1"/>
  <c r="A60" i="7" l="1"/>
  <c r="A53" i="10"/>
  <c r="A61" i="7" l="1"/>
  <c r="A54" i="10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<sst xmlns="http://schemas.openxmlformats.org/spreadsheetml/2006/main" count="530" uniqueCount="326">
  <si>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</si>
  <si>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</si>
  <si>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</si>
  <si>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</si>
  <si>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</si>
  <si>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</si>
  <si>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</si>
  <si>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</si>
  <si>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</si>
  <si>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</si>
  <si>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</si>
  <si>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</si>
  <si>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</si>
  <si>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</si>
  <si>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</si>
  <si>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</si>
  <si>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</si>
  <si>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</si>
  <si>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</si>
  <si>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</si>
  <si>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</si>
  <si>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</si>
  <si>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</si>
  <si>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</si>
  <si>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</si>
  <si>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</si>
  <si>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</si>
  <si>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</si>
  <si>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</si>
  <si>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</si>
  <si>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</si>
  <si>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</si>
  <si>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</si>
  <si>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</si>
  <si>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</si>
  <si>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</si>
  <si>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</si>
  <si>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</si>
  <si>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</si>
  <si>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</si>
  <si>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</si>
  <si>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</si>
  <si>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</si>
  <si>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</si>
  <si>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</si>
  <si>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</si>
  <si>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</si>
  <si>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</si>
  <si>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</si>
  <si>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</si>
  <si>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</si>
  <si>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</si>
  <si>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</si>
  <si>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</si>
  <si>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</si>
  <si>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</si>
  <si>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</si>
  <si>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</si>
  <si>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</si>
  <si>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</si>
  <si>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</si>
  <si>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</si>
  <si>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</si>
  <si>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</si>
  <si>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</si>
  <si>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</si>
  <si>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</si>
  <si>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</si>
  <si>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</si>
  <si>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</si>
  <si>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</si>
  <si>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</si>
  <si>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</si>
  <si>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</si>
  <si>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</si>
  <si>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</si>
  <si>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</si>
  <si>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</si>
  <si>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</si>
  <si>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</si>
  <si>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</si>
  <si>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</si>
  <si>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</si>
  <si>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</si>
  <si>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</si>
  <si>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</si>
  <si>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</si>
  <si>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</si>
  <si>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</si>
  <si>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</si>
  <si>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</si>
  <si>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</si>
  <si>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</si>
  <si>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</si>
  <si>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</si>
  <si>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</si>
  <si>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</si>
  <si>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</si>
  <si>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</si>
  <si>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</si>
  <si>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</si>
  <si>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</si>
  <si>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</si>
  <si>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</si>
  <si>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</si>
  <si>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</si>
  <si>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</si>
  <si>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</si>
  <si>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</si>
  <si>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</si>
  <si>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</si>
  <si>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</si>
  <si>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</si>
  <si>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</si>
  <si>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</si>
  <si>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</si>
  <si>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</si>
  <si>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</si>
  <si>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</si>
  <si>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</si>
  <si>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</si>
  <si>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</si>
  <si>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</si>
  <si>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</si>
  <si>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</si>
  <si>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</si>
  <si>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</si>
  <si>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</si>
  <si>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</si>
  <si>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</si>
  <si>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</si>
  <si>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</si>
  <si>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</si>
  <si>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</si>
  <si>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</si>
  <si>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</si>
  <si>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</si>
  <si>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</si>
  <si>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</si>
  <si>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</si>
  <si>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</si>
  <si>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</si>
  <si>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</si>
  <si>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</si>
  <si>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</si>
  <si>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</si>
  <si>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</si>
  <si>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</si>
  <si>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</si>
  <si>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</si>
  <si>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</si>
  <si>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</si>
  <si>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</si>
  <si>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</si>
  <si>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</si>
  <si>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</si>
  <si>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</si>
  <si>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</si>
  <si>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</si>
  <si>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</si>
  <si>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</si>
  <si>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</si>
  <si>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</si>
  <si>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</si>
  <si>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</si>
  <si>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</si>
  <si>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</si>
  <si>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</si>
  <si>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</si>
  <si>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</si>
  <si>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</si>
  <si>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</si>
  <si>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</si>
  <si>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</si>
  <si>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</si>
  <si>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</si>
  <si>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</si>
  <si>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</si>
  <si>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</si>
  <si>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</si>
  <si>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</si>
  <si>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</si>
  <si>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</si>
  <si>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</si>
  <si>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</si>
  <si>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</si>
  <si>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</si>
  <si>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</si>
  <si>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</si>
  <si>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</si>
  <si>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</si>
  <si>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</si>
  <si>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</si>
  <si>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</si>
  <si>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</si>
  <si>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</si>
  <si>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</si>
  <si>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</si>
  <si>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</si>
  <si>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</si>
  <si>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</si>
  <si>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</si>
  <si>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</si>
  <si>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</si>
  <si>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</si>
  <si>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</si>
  <si>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</si>
  <si>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</si>
  <si>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</si>
  <si>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</si>
  <si>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</si>
  <si>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</si>
  <si>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</si>
  <si>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</si>
  <si>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</si>
  <si>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</si>
  <si>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</si>
  <si>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</si>
  <si>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</si>
  <si>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</si>
  <si>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</si>
  <si>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</si>
  <si>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</si>
  <si>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</si>
  <si>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</si>
  <si>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</si>
  <si>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</si>
  <si>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</si>
  <si>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</si>
  <si>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</si>
  <si>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</si>
  <si>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</si>
  <si>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</si>
  <si>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</si>
  <si>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</si>
  <si>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</si>
  <si>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</si>
  <si>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</si>
  <si>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</si>
  <si>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</si>
  <si>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</si>
  <si>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</si>
  <si>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</si>
  <si>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</si>
  <si>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</si>
  <si>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</si>
  <si>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</si>
  <si>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</si>
  <si>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</si>
  <si>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</si>
  <si>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</si>
  <si>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</si>
  <si>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</si>
  <si>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</si>
  <si>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</si>
  <si>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</si>
  <si>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</si>
  <si>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</si>
  <si>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</si>
  <si>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</si>
  <si>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</si>
  <si>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</si>
  <si>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</si>
  <si>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</si>
  <si>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</si>
  <si>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</si>
  <si>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</si>
  <si>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</si>
  <si>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</si>
  <si>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</si>
  <si>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</si>
  <si>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</si>
  <si>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</si>
  <si>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</si>
  <si>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</si>
  <si>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Տրանսպորտի գծով</t>
  </si>
  <si>
    <t>Ս. Առաքելյան</t>
  </si>
  <si>
    <t>Գ. Մարդանյան</t>
  </si>
  <si>
    <t>«Ավանի մշակույթի տուն » ՀՈԱԿ-ի</t>
  </si>
  <si>
    <t>Սիթի ՍՊԸ</t>
  </si>
  <si>
    <t>արագամաշ առարկաներ</t>
  </si>
  <si>
    <t>31.12.2023</t>
  </si>
  <si>
    <t>ՑՈՒՑԱԿ</t>
  </si>
  <si>
    <t xml:space="preserve">                                                                                                           </t>
  </si>
  <si>
    <t xml:space="preserve"> Ð.Ð</t>
  </si>
  <si>
    <t>Æñ³Ï³Ý³óíáÕ Í³é³ÛáõÃÛáõÝÁ /¹³ë³í³Ý¹íáÕ ³é³ñÏ³Ý/</t>
  </si>
  <si>
    <t>ê³Ý»ñÇ ù³Ý³ÏÁ</t>
  </si>
  <si>
    <t>²Ùë³Ï³Ý í×. ¹ñáõÛù³ã³÷Á /¹ñ³Ù/</t>
  </si>
  <si>
    <t xml:space="preserve">  Ընդամենը /դրամ/</t>
  </si>
  <si>
    <t xml:space="preserve">        ä³ñ /ÅáÕáíñ¹³Ï³Ý/</t>
  </si>
  <si>
    <t>1-ËáõÙµ</t>
  </si>
  <si>
    <t>2- խումբ</t>
  </si>
  <si>
    <t>Առողջ ապրելակերպ</t>
  </si>
  <si>
    <t xml:space="preserve">        ä³ñ/Å³Ù³Ý³Ï³ÏÇó/</t>
  </si>
  <si>
    <t>2-խումբ</t>
  </si>
  <si>
    <t>3-խումբ</t>
  </si>
  <si>
    <t>4-խումբ</t>
  </si>
  <si>
    <t xml:space="preserve">  Հիփ-հոփ, խառը  պարեր   </t>
  </si>
  <si>
    <t>Կիթառ</t>
  </si>
  <si>
    <t xml:space="preserve">            Նկարչություն</t>
  </si>
  <si>
    <t>1-խումբ</t>
  </si>
  <si>
    <t>Դհոլ</t>
  </si>
  <si>
    <t>Մոդելավորում</t>
  </si>
  <si>
    <t>Վոկալ</t>
  </si>
  <si>
    <t>&lt;&lt;Հրաշամանուկ&gt;&gt; թատեր. Ստուդիա</t>
  </si>
  <si>
    <t>Բեմական խոսք</t>
  </si>
  <si>
    <t>Թատրոն</t>
  </si>
  <si>
    <t>Կարատե</t>
  </si>
  <si>
    <t>Խեցեգործություն</t>
  </si>
  <si>
    <t>Տիկնիկագործություն</t>
  </si>
  <si>
    <t>Դաշնամուր</t>
  </si>
  <si>
    <t>Դասական պար</t>
  </si>
  <si>
    <t>ÀÜ¸²ØºÜÀ</t>
  </si>
  <si>
    <t>ÀÜ¸²ØºÜÀ 10 ամիս</t>
  </si>
  <si>
    <t>Անվճար խմբեր</t>
  </si>
  <si>
    <t xml:space="preserve">Ժողովրդական  երգ </t>
  </si>
  <si>
    <t>Ռադիո մշակույթ</t>
  </si>
  <si>
    <t xml:space="preserve">Անվճարունակ սաներ </t>
  </si>
  <si>
    <t>Ազգագրական երգ-պար</t>
  </si>
  <si>
    <t>Ընդամենը՝</t>
  </si>
  <si>
    <t xml:space="preserve">                    Տնօրեն՝</t>
  </si>
  <si>
    <t xml:space="preserve">            Ս. Առաքելյան</t>
  </si>
  <si>
    <t xml:space="preserve">                    Գլխ. Հաշվապահ՝</t>
  </si>
  <si>
    <t xml:space="preserve">            Գ. Մարդանյան</t>
  </si>
  <si>
    <r>
      <t xml:space="preserve">  </t>
    </r>
    <r>
      <rPr>
        <b/>
        <sz val="11"/>
        <rFont val="Arial Armenian"/>
        <family val="2"/>
      </rPr>
      <t>գանձվող դրուքաչափերը ըստ խմբերի և սաների քանակի / 2024թ./</t>
    </r>
  </si>
  <si>
    <t>Հելունագործություն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</si>
</sst>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4"/>
      <name val="Arial Armenian"/>
      <family val="2"/>
    </font>
    <font>
      <b/>
      <sz val="16"/>
      <name val="Arial Armenian"/>
      <family val="2"/>
    </font>
    <font>
      <sz val="14"/>
      <name val="Arial Armenian"/>
      <family val="2"/>
    </font>
    <font>
      <sz val="11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12"/>
      <name val="Arial Armenian"/>
      <family val="2"/>
    </font>
    <font>
      <sz val="12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0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2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2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3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4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1" xfId="62" applyFont="1" applyBorder="1" applyAlignment="1">
      <alignment horizontal="left" vertical="center"/>
    </xf>
    <xf numFmtId="0" fontId="40" fillId="0" borderId="42" xfId="62" applyFont="1" applyBorder="1" applyAlignment="1">
      <alignment horizontal="center" vertical="center" wrapText="1"/>
    </xf>
    <xf numFmtId="164" fontId="40" fillId="0" borderId="43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/>
    </xf>
    <xf numFmtId="1" fontId="30" fillId="0" borderId="34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4" xfId="0" applyFont="1" applyFill="1" applyBorder="1" applyAlignment="1">
      <alignment horizontal="center" vertical="center" wrapText="1"/>
    </xf>
    <xf numFmtId="0" fontId="32" fillId="26" borderId="3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4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0" fillId="0" borderId="10" xfId="0" applyNumberFormat="1" applyFont="1" applyBorder="1" applyAlignment="1">
      <alignment horizontal="center" vertical="center"/>
    </xf>
    <xf numFmtId="164" fontId="60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horizontal="right" vertical="center"/>
    </xf>
    <xf numFmtId="0" fontId="64" fillId="0" borderId="0" xfId="0" applyFont="1" applyAlignment="1">
      <alignment horizontal="center" vertical="top"/>
    </xf>
    <xf numFmtId="0" fontId="65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67" fillId="0" borderId="0" xfId="0" applyFont="1" applyAlignment="1">
      <alignment horizontal="right" vertical="center"/>
    </xf>
    <xf numFmtId="0" fontId="67" fillId="0" borderId="0" xfId="0" applyFont="1"/>
    <xf numFmtId="0" fontId="60" fillId="0" borderId="0" xfId="0" applyFont="1"/>
    <xf numFmtId="0" fontId="60" fillId="0" borderId="0" xfId="0" applyFont="1" applyAlignment="1">
      <alignment horizontal="right"/>
    </xf>
    <xf numFmtId="0" fontId="68" fillId="0" borderId="10" xfId="0" applyFont="1" applyBorder="1" applyAlignment="1">
      <alignment horizontal="center" vertical="top" wrapText="1"/>
    </xf>
    <xf numFmtId="0" fontId="69" fillId="0" borderId="10" xfId="0" applyFont="1" applyBorder="1" applyAlignment="1">
      <alignment horizontal="center" vertical="top" wrapText="1"/>
    </xf>
    <xf numFmtId="0" fontId="67" fillId="0" borderId="0" xfId="0" applyFont="1" applyAlignment="1">
      <alignment vertical="center" wrapText="1"/>
    </xf>
    <xf numFmtId="0" fontId="67" fillId="0" borderId="0" xfId="0" applyFont="1" applyAlignment="1">
      <alignment horizontal="right" vertical="center" wrapText="1"/>
    </xf>
    <xf numFmtId="0" fontId="67" fillId="0" borderId="0" xfId="0" applyFont="1" applyAlignment="1">
      <alignment horizontal="center" vertical="center" wrapText="1"/>
    </xf>
    <xf numFmtId="0" fontId="60" fillId="0" borderId="0" xfId="0" applyFont="1" applyAlignment="1">
      <alignment horizontal="right" vertical="center"/>
    </xf>
    <xf numFmtId="0" fontId="60" fillId="0" borderId="10" xfId="0" applyFont="1" applyBorder="1" applyAlignment="1">
      <alignment horizontal="center" vertical="top"/>
    </xf>
    <xf numFmtId="0" fontId="70" fillId="0" borderId="19" xfId="0" applyFont="1" applyBorder="1" applyAlignment="1">
      <alignment horizontal="center"/>
    </xf>
    <xf numFmtId="0" fontId="70" fillId="0" borderId="10" xfId="0" applyFont="1" applyBorder="1" applyAlignment="1">
      <alignment vertical="center"/>
    </xf>
    <xf numFmtId="0" fontId="60" fillId="0" borderId="32" xfId="0" applyFont="1" applyBorder="1" applyAlignment="1">
      <alignment horizontal="center" vertical="top" wrapText="1"/>
    </xf>
    <xf numFmtId="0" fontId="67" fillId="0" borderId="19" xfId="0" applyFont="1" applyBorder="1"/>
    <xf numFmtId="0" fontId="67" fillId="0" borderId="10" xfId="0" applyFont="1" applyBorder="1"/>
    <xf numFmtId="0" fontId="60" fillId="0" borderId="10" xfId="0" applyFont="1" applyBorder="1" applyAlignment="1">
      <alignment horizontal="center" vertical="top" wrapText="1"/>
    </xf>
    <xf numFmtId="0" fontId="71" fillId="0" borderId="10" xfId="0" applyFont="1" applyBorder="1" applyAlignment="1">
      <alignment horizontal="center" vertical="top"/>
    </xf>
    <xf numFmtId="0" fontId="70" fillId="0" borderId="19" xfId="0" applyFont="1" applyBorder="1"/>
    <xf numFmtId="0" fontId="70" fillId="0" borderId="10" xfId="0" applyFont="1" applyBorder="1"/>
    <xf numFmtId="0" fontId="67" fillId="0" borderId="0" xfId="0" applyFont="1" applyAlignment="1">
      <alignment horizontal="right"/>
    </xf>
    <xf numFmtId="0" fontId="70" fillId="0" borderId="11" xfId="0" applyFont="1" applyBorder="1"/>
    <xf numFmtId="0" fontId="70" fillId="0" borderId="0" xfId="0" applyFont="1"/>
    <xf numFmtId="0" fontId="70" fillId="0" borderId="0" xfId="0" applyFont="1" applyAlignment="1">
      <alignment vertical="center"/>
    </xf>
    <xf numFmtId="0" fontId="71" fillId="0" borderId="0" xfId="0" applyFont="1"/>
    <xf numFmtId="0" fontId="0" fillId="0" borderId="0" xfId="0" applyAlignment="1">
      <alignment horizontal="right"/>
    </xf>
    <xf numFmtId="166" fontId="27" fillId="24" borderId="10" xfId="45" applyNumberFormat="1" applyFont="1" applyFill="1" applyBorder="1" applyAlignment="1" applyProtection="1">
      <alignment horizontal="center" vertical="center"/>
      <protection locked="0"/>
    </xf>
    <xf numFmtId="0" fontId="60" fillId="0" borderId="13" xfId="0" applyFont="1" applyBorder="1" applyAlignment="1">
      <alignment horizontal="center" vertical="center"/>
    </xf>
    <xf numFmtId="0" fontId="67" fillId="0" borderId="10" xfId="0" applyFont="1" applyBorder="1" applyAlignment="1">
      <alignment horizontal="center" vertical="center" wrapText="1"/>
    </xf>
    <xf numFmtId="0" fontId="67" fillId="0" borderId="13" xfId="0" applyFont="1" applyBorder="1" applyAlignment="1">
      <alignment horizontal="right" vertical="center" wrapText="1"/>
    </xf>
    <xf numFmtId="0" fontId="67" fillId="0" borderId="18" xfId="0" applyFont="1" applyBorder="1" applyAlignment="1">
      <alignment vertical="center" wrapText="1"/>
    </xf>
    <xf numFmtId="0" fontId="67" fillId="0" borderId="20" xfId="0" applyFont="1" applyBorder="1" applyAlignment="1">
      <alignment vertical="center" wrapText="1"/>
    </xf>
    <xf numFmtId="0" fontId="67" fillId="0" borderId="19" xfId="0" applyFont="1" applyBorder="1" applyAlignment="1">
      <alignment horizontal="right" vertical="center" wrapText="1"/>
    </xf>
    <xf numFmtId="0" fontId="67" fillId="0" borderId="10" xfId="0" applyFont="1" applyBorder="1" applyAlignment="1">
      <alignment horizontal="left" vertical="center" wrapText="1"/>
    </xf>
    <xf numFmtId="0" fontId="67" fillId="0" borderId="10" xfId="0" applyFont="1" applyBorder="1" applyAlignment="1">
      <alignment horizontal="right" vertical="center" wrapText="1"/>
    </xf>
    <xf numFmtId="0" fontId="67" fillId="0" borderId="20" xfId="0" applyFont="1" applyBorder="1" applyAlignment="1">
      <alignment horizontal="center" vertical="center" wrapText="1"/>
    </xf>
    <xf numFmtId="0" fontId="67" fillId="0" borderId="10" xfId="0" applyFont="1" applyBorder="1" applyAlignment="1">
      <alignment vertical="center" wrapText="1"/>
    </xf>
    <xf numFmtId="0" fontId="67" fillId="0" borderId="18" xfId="0" applyFont="1" applyBorder="1" applyAlignment="1">
      <alignment vertical="center"/>
    </xf>
    <xf numFmtId="0" fontId="67" fillId="0" borderId="20" xfId="0" applyFont="1" applyBorder="1" applyAlignment="1">
      <alignment horizontal="center" vertical="center"/>
    </xf>
    <xf numFmtId="0" fontId="67" fillId="0" borderId="20" xfId="0" applyFont="1" applyBorder="1" applyAlignment="1">
      <alignment vertical="center"/>
    </xf>
    <xf numFmtId="0" fontId="67" fillId="0" borderId="19" xfId="0" applyFont="1" applyBorder="1" applyAlignment="1">
      <alignment horizontal="right" vertical="center"/>
    </xf>
    <xf numFmtId="0" fontId="60" fillId="0" borderId="10" xfId="0" applyFont="1" applyBorder="1"/>
    <xf numFmtId="0" fontId="60" fillId="0" borderId="10" xfId="0" applyFont="1" applyBorder="1" applyAlignment="1">
      <alignment vertical="center" wrapText="1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8" xfId="46" applyFont="1" applyBorder="1" applyAlignment="1">
      <alignment horizontal="center" vertical="center" wrapText="1"/>
    </xf>
    <xf numFmtId="0" fontId="33" fillId="0" borderId="30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33" fillId="26" borderId="35" xfId="0" applyFont="1" applyFill="1" applyBorder="1" applyAlignment="1">
      <alignment horizontal="center" vertical="center" wrapText="1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44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39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0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5" xfId="0" applyFont="1" applyFill="1" applyBorder="1" applyAlignment="1">
      <alignment horizontal="center" vertical="center" wrapText="1"/>
    </xf>
    <xf numFmtId="164" fontId="33" fillId="26" borderId="38" xfId="0" applyNumberFormat="1" applyFont="1" applyFill="1" applyBorder="1" applyAlignment="1">
      <alignment horizontal="center" vertical="center" wrapText="1"/>
    </xf>
    <xf numFmtId="164" fontId="33" fillId="26" borderId="30" xfId="0" applyNumberFormat="1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30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zADAAIAAyADAAMgA0ACAANgA6ADUAOAAgAFAATQAAAAAAAAAAAAAAAAAAAAAAAAAAAAAAAAAAAAAAAAAAAAAAAAAAAAAAAAAAAAAAAAAAAAAAAAAAAAAAAAAAAAAAAAAAAAAAAAAAAAAAAAAAAAAAAAAAAAAAAADoBwMABgAeABIAO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zMzAxNDU4NDdaMCMGCSqGSIb3DQEJBDEWBBS1OMrk86u74Y0/lic35bMxMesjZjArBgsqhkiG9w0BCRACDDEcMBowGDAWBBRE5xMFRVajmd/v2Zzf5CvSbEm8HjANBgkqhkiG9w0BAQEFAASCAQCP+GeHvQhJEGaeg97E5e5V5Yng/z424Y/14/JJioftX8hRwDN8Xcpa92XL/XAEebGVkhQgR9SVILiYG8xVEw36zEd8OVq/SeaUVWHtsjx0BoAJD1BfVhDYuxmDT+kP3HTCKupCMynTk6kzQmJmrZIyyqEdAIOlgUpvGMuYPdekgzvEy4RVK4sYpTPm1g4KKGeGKpaJoXbjfMmE2dv0VpG8iMm7adyOUuVYqVAw47/W9i2JtvtpIAJg5MRYxCP9JmD1IMIhlqlR+KigyxzcSWlp+Yc2nnkH7h3fQcBTx8pkMx3Vq4a8Hn6n8BsBYmXBdQbDCuid5oyVp0sp7pXxM4D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zADAAIAAyADAAMgA0ACAANgA6ADUAOQAgAFAATQAAAAAAAAAAAAAAAAAAAAAAAAAAAAAAAAAAAAAAAAAAAAAAAAAAAAAAAAAAAAAAAAAAAAAAAAAAAAAAAAAAAAAAAAAAAAAAAAAAAAAAAAAAAAAAAAAAAAAAAADoBwMABgAeABIAO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zMzAxNDU5MjhaMCMGCSqGSIb3DQEJBDEWBBTYwGwToJFdfwXRZ5ZWUA5a1ooekjArBgsqhkiG9w0BCRACDDEcMBowGDAWBBRE5xMFRVajmd/v2Zzf5CvSbEm8HjANBgkqhkiG9w0BAQEFAASCAQCahN6NW7qoUtzCOKSiSiXrjEf5dxO+Qo/y8koCzjBbcaNTzrcuFUe1y/XN01oKX84GK1Ecr4GwZHzDH3V3MKDttolCBMjEZIQZ0gp7/ZUkMjKIyzIzj66c/PSwiXqjYieCdNOuqxPZD65mr13msQWPRt9N01vUBph7mleGORiMw+e3EOw7BBKB3b5digiQfYXqRl6zbuwHxXmo4fMx2EF8bY6djUDqzDmclfIoNrkOm7rVDo14CT3LzYGo3jqLYgVEGjx997dXMyRv676QdYnzFvv+GLQrIsbCOuPht1yK+nQqO95fdC7ayKkQMXeZOM4IbaWZSmxC0y+a6xwoU9R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2543175</xdr:colOff>
          <xdr:row>75</xdr:row>
          <xdr:rowOff>1266825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6145" name="ArGrDigsig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A5329236-1816-7B58-7A6B-7FFF0B7721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36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</v>
      </c>
      <c r="F1" s="36"/>
    </row>
    <row r="2" spans="1:15" s="6" customFormat="1">
      <c r="C2" s="36"/>
      <c r="D2" s="531" t="s">
        <v>37</v>
      </c>
      <c r="E2" s="531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7"/>
      <c r="C4" s="327"/>
      <c r="D4" s="531" t="s">
        <v>215</v>
      </c>
      <c r="E4" s="531"/>
    </row>
    <row r="5" spans="1:15" s="38" customFormat="1" ht="20.25" customHeight="1">
      <c r="B5" s="327"/>
      <c r="C5" s="531" t="s">
        <v>206</v>
      </c>
      <c r="D5" s="531"/>
      <c r="E5" s="531"/>
    </row>
    <row r="6" spans="1:15" ht="18.75" customHeight="1">
      <c r="A6" s="532" t="s">
        <v>38</v>
      </c>
      <c r="B6" s="532"/>
      <c r="C6" s="532"/>
      <c r="D6" s="532"/>
      <c r="E6" s="532"/>
      <c r="F6" s="39"/>
    </row>
    <row r="7" spans="1:15" ht="46.5" customHeight="1">
      <c r="A7" s="529" t="s">
        <v>278</v>
      </c>
      <c r="B7" s="529"/>
      <c r="C7" s="529"/>
      <c r="D7" s="529"/>
      <c r="E7" s="529"/>
      <c r="F7" s="61"/>
    </row>
    <row r="8" spans="1:15" ht="18.75" customHeight="1">
      <c r="A8" s="530" t="s">
        <v>217</v>
      </c>
      <c r="B8" s="530"/>
      <c r="C8" s="530"/>
      <c r="D8" s="530"/>
      <c r="E8" s="530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474"/>
      <c r="G10" s="475"/>
      <c r="H10" s="474"/>
    </row>
    <row r="11" spans="1:15" ht="22.15" customHeight="1">
      <c r="A11" s="97">
        <v>1</v>
      </c>
      <c r="B11" s="20" t="s">
        <v>112</v>
      </c>
      <c r="C11" s="48"/>
      <c r="D11" s="197">
        <v>21095.5</v>
      </c>
      <c r="E11" s="311"/>
      <c r="F11" s="52"/>
    </row>
    <row r="12" spans="1:15" hidden="1">
      <c r="A12" s="97">
        <f>+A11+1</f>
        <v>2</v>
      </c>
      <c r="B12" s="409" t="s">
        <v>196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218</v>
      </c>
      <c r="C13" s="48"/>
      <c r="D13" s="199">
        <f>+Ashkhatavardz!L7</f>
        <v>0</v>
      </c>
      <c r="E13" s="311"/>
      <c r="F13" s="2"/>
    </row>
    <row r="14" spans="1:15" s="3" customFormat="1">
      <c r="A14" s="97">
        <v>2</v>
      </c>
      <c r="B14" s="20" t="s">
        <v>8</v>
      </c>
      <c r="C14" s="49"/>
      <c r="D14" s="197">
        <v>28000</v>
      </c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3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4</v>
      </c>
      <c r="B16" s="20" t="s">
        <v>175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5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6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3</v>
      </c>
      <c r="B19" s="20" t="s">
        <v>117</v>
      </c>
      <c r="C19" s="49"/>
      <c r="D19" s="197">
        <f>+D20+D21</f>
        <v>2427.6999999999998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v>3.1</v>
      </c>
      <c r="B20" s="18" t="s">
        <v>69</v>
      </c>
      <c r="C20" s="49"/>
      <c r="D20" s="198">
        <f>+D66</f>
        <v>2427.6999999999998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3.2</v>
      </c>
      <c r="B21" s="18" t="s">
        <v>70</v>
      </c>
      <c r="C21" s="49"/>
      <c r="D21" s="411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>
      <c r="A22" s="97">
        <v>4</v>
      </c>
      <c r="B22" s="20" t="s">
        <v>10</v>
      </c>
      <c r="C22" s="49"/>
      <c r="D22" s="197">
        <v>41.5</v>
      </c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5</v>
      </c>
      <c r="B23" s="20" t="s">
        <v>263</v>
      </c>
      <c r="C23" s="49"/>
      <c r="D23" s="199">
        <f>+'Komunal '!N20</f>
        <v>2.7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6</v>
      </c>
      <c r="B24" s="19" t="s">
        <v>209</v>
      </c>
      <c r="C24" s="243"/>
      <c r="D24" s="197"/>
      <c r="E24" s="311"/>
      <c r="F24" s="308"/>
    </row>
    <row r="25" spans="1:25" s="2" customFormat="1" hidden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51567.399999999994</v>
      </c>
      <c r="E26" s="314"/>
    </row>
    <row r="27" spans="1:25" ht="13.5" hidden="1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251</v>
      </c>
      <c r="C29" s="49"/>
      <c r="D29" s="199">
        <f>+Ashkhatavardz!N9-'Dramakan hosqer'!F84</f>
        <v>42893.9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18480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>
      <c r="A31" s="96">
        <f t="shared" si="1"/>
        <v>1.2000000000000002</v>
      </c>
      <c r="B31" s="134" t="s">
        <v>220</v>
      </c>
      <c r="C31" s="49"/>
      <c r="D31" s="198">
        <f>+Ashkhatavardz!M7</f>
        <v>1600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221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1584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700.1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14</v>
      </c>
      <c r="C35" s="49"/>
      <c r="D35" s="197">
        <f>+'Komunal '!O20</f>
        <v>70.900000000000006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ref="A36:A37" si="2">+A35+1</f>
        <v>5</v>
      </c>
      <c r="B36" s="20" t="s">
        <v>15</v>
      </c>
      <c r="C36" s="49"/>
      <c r="D36" s="197">
        <v>38.4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250</v>
      </c>
      <c r="C38" s="49"/>
      <c r="D38" s="197">
        <f>SUM(D39:D41)</f>
        <v>230.4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6.1</v>
      </c>
      <c r="B39" s="18" t="s">
        <v>17</v>
      </c>
      <c r="C39" s="49"/>
      <c r="D39" s="198">
        <v>116.4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6.1999999999999993</v>
      </c>
      <c r="B40" s="18" t="s">
        <v>18</v>
      </c>
      <c r="C40" s="49"/>
      <c r="D40" s="198">
        <v>18</v>
      </c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6.2999999999999989</v>
      </c>
      <c r="B41" s="18" t="s">
        <v>19</v>
      </c>
      <c r="C41" s="49"/>
      <c r="D41" s="198">
        <v>96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7</v>
      </c>
      <c r="B42" s="20" t="s">
        <v>20</v>
      </c>
      <c r="C42" s="49"/>
      <c r="D42" s="197"/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26</v>
      </c>
      <c r="C43" s="49"/>
      <c r="D43" s="197">
        <v>460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4" si="4">+A43+1</f>
        <v>8</v>
      </c>
      <c r="B44" s="20" t="s">
        <v>21</v>
      </c>
      <c r="C44" s="49"/>
      <c r="D44" s="197">
        <v>600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9</v>
      </c>
      <c r="B45" s="20" t="s">
        <v>71</v>
      </c>
      <c r="C45" s="49"/>
      <c r="D45" s="197">
        <v>285</v>
      </c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10</v>
      </c>
      <c r="B46" s="20" t="s">
        <v>45</v>
      </c>
      <c r="C46" s="49"/>
      <c r="D46" s="197"/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11</v>
      </c>
      <c r="B47" s="20" t="s">
        <v>114</v>
      </c>
      <c r="C47" s="49"/>
      <c r="D47" s="197"/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12</v>
      </c>
      <c r="B48" s="20" t="s">
        <v>115</v>
      </c>
      <c r="C48" s="49"/>
      <c r="D48" s="197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10</v>
      </c>
      <c r="B49" s="20" t="s">
        <v>22</v>
      </c>
      <c r="C49" s="49"/>
      <c r="D49" s="197">
        <v>980</v>
      </c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4"/>
        <v>11</v>
      </c>
      <c r="B50" s="20" t="s">
        <v>23</v>
      </c>
      <c r="C50" s="49"/>
      <c r="D50" s="197">
        <v>150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12</v>
      </c>
      <c r="B51" s="20" t="s">
        <v>63</v>
      </c>
      <c r="C51" s="49"/>
      <c r="D51" s="197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13</v>
      </c>
      <c r="B52" s="20" t="s">
        <v>50</v>
      </c>
      <c r="C52" s="49"/>
      <c r="D52" s="197">
        <f>+'Komunal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14</v>
      </c>
      <c r="B53" s="20" t="s">
        <v>42</v>
      </c>
      <c r="C53" s="49"/>
      <c r="D53" s="197"/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12</v>
      </c>
      <c r="B54" s="20" t="s">
        <v>72</v>
      </c>
      <c r="C54" s="49"/>
      <c r="D54" s="197">
        <v>150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13</v>
      </c>
      <c r="B55" s="20" t="s">
        <v>73</v>
      </c>
      <c r="C55" s="49"/>
      <c r="D55" s="197">
        <v>107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14</v>
      </c>
      <c r="B56" s="20" t="s">
        <v>43</v>
      </c>
      <c r="C56" s="49"/>
      <c r="D56" s="197">
        <v>3</v>
      </c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15</v>
      </c>
      <c r="B57" s="20" t="s">
        <v>116</v>
      </c>
      <c r="C57" s="49"/>
      <c r="D57" s="197"/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16</v>
      </c>
      <c r="B58" s="20" t="s">
        <v>44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17</v>
      </c>
      <c r="B59" s="20" t="s">
        <v>60</v>
      </c>
      <c r="C59" s="49"/>
      <c r="D59" s="197"/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15</v>
      </c>
      <c r="B60" s="20" t="s">
        <v>176</v>
      </c>
      <c r="C60" s="49"/>
      <c r="D60" s="197">
        <v>650</v>
      </c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f t="shared" si="4"/>
        <v>16</v>
      </c>
      <c r="B61" s="19" t="s">
        <v>254</v>
      </c>
      <c r="C61" s="49"/>
      <c r="D61" s="197">
        <v>100</v>
      </c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f t="shared" si="4"/>
        <v>17</v>
      </c>
      <c r="B62" s="19" t="s">
        <v>275</v>
      </c>
      <c r="C62" s="243"/>
      <c r="D62" s="197">
        <v>100</v>
      </c>
      <c r="E62" s="311"/>
      <c r="F62" s="308"/>
    </row>
    <row r="63" spans="1:15" s="2" customFormat="1" hidden="1">
      <c r="A63" s="97">
        <f t="shared" si="4"/>
        <v>18</v>
      </c>
      <c r="B63" s="19"/>
      <c r="C63" s="243"/>
      <c r="D63" s="197"/>
      <c r="E63" s="311"/>
      <c r="F63" s="308"/>
    </row>
    <row r="64" spans="1:15" s="2" customFormat="1" hidden="1">
      <c r="A64" s="97">
        <f t="shared" si="4"/>
        <v>19</v>
      </c>
      <c r="B64" s="19" t="s">
        <v>208</v>
      </c>
      <c r="C64" s="243"/>
      <c r="D64" s="197"/>
      <c r="E64" s="311"/>
      <c r="F64" s="308"/>
    </row>
    <row r="65" spans="1:16" s="3" customFormat="1">
      <c r="A65" s="97">
        <v>18</v>
      </c>
      <c r="B65" s="20" t="s">
        <v>24</v>
      </c>
      <c r="C65" s="49"/>
      <c r="D65" s="197">
        <v>2464.6999999999998</v>
      </c>
      <c r="E65" s="311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18.100000000000001</v>
      </c>
      <c r="B66" s="1" t="s">
        <v>74</v>
      </c>
      <c r="C66" s="49"/>
      <c r="D66" s="198">
        <v>2427.6999999999998</v>
      </c>
      <c r="E66" s="313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19</v>
      </c>
      <c r="B67" s="20" t="s">
        <v>75</v>
      </c>
      <c r="C67" s="49"/>
      <c r="D67" s="197"/>
      <c r="E67" s="311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t="17.25" hidden="1" customHeight="1">
      <c r="A68" s="97">
        <v>19</v>
      </c>
      <c r="B68" s="20" t="s">
        <v>64</v>
      </c>
      <c r="C68" s="49"/>
      <c r="D68" s="97"/>
      <c r="E68" s="311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51567.4</v>
      </c>
      <c r="E69" s="315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35" t="s">
        <v>2</v>
      </c>
      <c r="C71" s="65"/>
      <c r="D71" s="316" t="s">
        <v>276</v>
      </c>
    </row>
    <row r="72" spans="1:16" s="6" customFormat="1" ht="12" hidden="1" customHeight="1">
      <c r="B72" s="436"/>
      <c r="D72" s="437" t="s">
        <v>90</v>
      </c>
      <c r="E72" s="438"/>
    </row>
    <row r="73" spans="1:16" s="6" customFormat="1" ht="18.75" hidden="1" customHeight="1">
      <c r="B73" s="435" t="s">
        <v>6</v>
      </c>
      <c r="C73" s="65"/>
      <c r="D73" s="316" t="s">
        <v>277</v>
      </c>
    </row>
    <row r="74" spans="1:16" s="6" customFormat="1" ht="14.25" hidden="1" customHeight="1">
      <c r="D74" s="437" t="s">
        <v>90</v>
      </c>
      <c r="E74" s="438"/>
    </row>
    <row r="75" spans="1:16" s="6" customFormat="1" hidden="1">
      <c r="B75" s="78" t="s">
        <v>169</v>
      </c>
      <c r="D75" s="38"/>
      <c r="E75" s="38"/>
    </row>
    <row r="76" spans="1:16" s="439" customFormat="1" ht="113.25" customHeight="1">
      <c r="B76" s="440" t="s">
        <v>197</v>
      </c>
      <c r="C76" s="434"/>
      <c r="D76" s="441" t="s">
        <v>214</v>
      </c>
      <c r="E76" s="442"/>
    </row>
    <row r="77" spans="1:16" ht="40.5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3" orientation="portrait" verticalDpi="300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53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2</v>
      </c>
      <c r="H1" s="93"/>
      <c r="L1" s="38"/>
    </row>
    <row r="2" spans="1:15" s="65" customFormat="1" ht="17.25">
      <c r="A2" s="328"/>
      <c r="B2" s="330"/>
      <c r="C2" s="328"/>
      <c r="D2" s="328"/>
      <c r="E2" s="534" t="s">
        <v>216</v>
      </c>
      <c r="F2" s="534"/>
      <c r="G2" s="534"/>
      <c r="H2" s="93"/>
      <c r="L2" s="38"/>
    </row>
    <row r="3" spans="1:15" s="65" customFormat="1" ht="17.25">
      <c r="A3" s="328"/>
      <c r="B3" s="330"/>
      <c r="C3" s="328"/>
      <c r="D3" s="328"/>
      <c r="E3" s="534" t="s">
        <v>205</v>
      </c>
      <c r="F3" s="534"/>
      <c r="G3" s="534"/>
      <c r="H3" s="93"/>
      <c r="L3" s="38"/>
    </row>
    <row r="4" spans="1:15" s="65" customFormat="1" ht="26.25" customHeight="1">
      <c r="A4" s="328"/>
      <c r="B4" s="330"/>
      <c r="C4" s="328"/>
      <c r="D4" s="328"/>
      <c r="E4" s="535" t="str">
        <f>+'Ekamut-caxs'!D4</f>
        <v xml:space="preserve">_____. _____. 2024թ. </v>
      </c>
      <c r="F4" s="535"/>
      <c r="G4" s="535"/>
      <c r="H4" s="93"/>
      <c r="L4" s="38"/>
    </row>
    <row r="5" spans="1:15" s="65" customFormat="1" ht="24.75" customHeight="1">
      <c r="A5" s="328"/>
      <c r="B5" s="330"/>
      <c r="C5" s="328"/>
      <c r="D5" s="328"/>
      <c r="E5" s="535" t="str">
        <f>+'Ekamut-caxs'!C5</f>
        <v xml:space="preserve">հ. __________- Ա որոշմամբ </v>
      </c>
      <c r="F5" s="535"/>
      <c r="G5" s="535"/>
      <c r="H5" s="93"/>
      <c r="L5" s="38"/>
    </row>
    <row r="6" spans="1:15" s="64" customFormat="1" ht="18" customHeight="1">
      <c r="A6" s="539" t="s">
        <v>38</v>
      </c>
      <c r="B6" s="539"/>
      <c r="C6" s="539"/>
      <c r="D6" s="539"/>
      <c r="E6" s="539"/>
      <c r="F6" s="539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29" t="str">
        <f>+'Ekamut-caxs'!A7:D7</f>
        <v>«Ավանի մշակույթի տուն » ՀՈԱԿ-ի</v>
      </c>
      <c r="B7" s="529"/>
      <c r="C7" s="529"/>
      <c r="D7" s="529"/>
      <c r="E7" s="529"/>
      <c r="F7" s="529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30" t="s">
        <v>219</v>
      </c>
      <c r="B8" s="530"/>
      <c r="C8" s="530"/>
      <c r="D8" s="530"/>
      <c r="E8" s="530"/>
      <c r="F8" s="530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185</v>
      </c>
      <c r="D11" s="77" t="s">
        <v>186</v>
      </c>
      <c r="E11" s="77" t="s">
        <v>187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3761.7000000000116</v>
      </c>
      <c r="D12" s="213">
        <f>+F12</f>
        <v>3761.7000000000116</v>
      </c>
      <c r="E12" s="213">
        <f>+F12</f>
        <v>3761.7000000000116</v>
      </c>
      <c r="F12" s="213">
        <f>+'Dramakani hamematakan'!D6</f>
        <v>3761.7000000000116</v>
      </c>
      <c r="G12" s="318"/>
      <c r="H12" s="305"/>
      <c r="I12" s="476" t="str">
        <f>IF((D12-C12)&lt;0, (0),"")</f>
        <v/>
      </c>
      <c r="J12" s="476" t="str">
        <f t="shared" ref="I12:K26" si="0">IF((E12-D12)&lt;0, (0),"")</f>
        <v/>
      </c>
      <c r="K12" s="476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12684.4</v>
      </c>
      <c r="D13" s="213">
        <f t="shared" si="1"/>
        <v>26368.6</v>
      </c>
      <c r="E13" s="213">
        <f t="shared" si="1"/>
        <v>34652.800000000003</v>
      </c>
      <c r="F13" s="213">
        <f>SUM(F14:F25)</f>
        <v>49192</v>
      </c>
      <c r="G13" s="319"/>
      <c r="H13" s="93"/>
      <c r="I13" s="476" t="str">
        <f t="shared" si="0"/>
        <v/>
      </c>
      <c r="J13" s="476" t="str">
        <f>IF((E13-D13)&lt;0, (0),"")</f>
        <v/>
      </c>
      <c r="K13" s="476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4219.1000000000004</v>
      </c>
      <c r="D14" s="266">
        <v>9493</v>
      </c>
      <c r="E14" s="266">
        <v>14766.9</v>
      </c>
      <c r="F14" s="211">
        <f>+'Ekamut-caxs'!D11</f>
        <v>21095.5</v>
      </c>
      <c r="G14" s="320"/>
      <c r="H14" s="93"/>
      <c r="I14" s="476" t="str">
        <f t="shared" si="0"/>
        <v/>
      </c>
      <c r="J14" s="476" t="str">
        <f t="shared" si="0"/>
        <v/>
      </c>
      <c r="K14" s="476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20"/>
      <c r="H15" s="261"/>
      <c r="I15" s="476" t="str">
        <f t="shared" si="0"/>
        <v/>
      </c>
      <c r="J15" s="476" t="str">
        <f t="shared" si="0"/>
        <v/>
      </c>
      <c r="K15" s="476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476"/>
      <c r="J16" s="476"/>
      <c r="K16" s="476"/>
      <c r="L16" s="38"/>
      <c r="M16" s="65"/>
      <c r="N16" s="65"/>
      <c r="O16" s="65"/>
    </row>
    <row r="17" spans="1:15" s="64" customFormat="1" ht="17.25">
      <c r="A17" s="57">
        <v>2</v>
      </c>
      <c r="B17" s="219" t="str">
        <f>+'Ekamut-caxs'!B14</f>
        <v xml:space="preserve">Վճարովի ծառայություններից </v>
      </c>
      <c r="C17" s="266">
        <v>8400</v>
      </c>
      <c r="D17" s="266">
        <v>16800</v>
      </c>
      <c r="E17" s="266">
        <v>19800</v>
      </c>
      <c r="F17" s="211">
        <f>+'Ekamut-caxs'!D14</f>
        <v>28000</v>
      </c>
      <c r="G17" s="320"/>
      <c r="H17" s="261"/>
      <c r="I17" s="476" t="str">
        <f t="shared" si="0"/>
        <v/>
      </c>
      <c r="J17" s="476" t="str">
        <f t="shared" si="0"/>
        <v/>
      </c>
      <c r="K17" s="476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3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0</v>
      </c>
      <c r="G18" s="321"/>
      <c r="H18" s="264"/>
      <c r="I18" s="476" t="str">
        <f t="shared" si="0"/>
        <v/>
      </c>
      <c r="J18" s="476" t="str">
        <f t="shared" si="0"/>
        <v/>
      </c>
      <c r="K18" s="476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4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476" t="str">
        <f t="shared" si="0"/>
        <v/>
      </c>
      <c r="J19" s="476" t="str">
        <f t="shared" si="0"/>
        <v/>
      </c>
      <c r="K19" s="476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5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476" t="str">
        <f t="shared" si="0"/>
        <v/>
      </c>
      <c r="J20" s="476" t="str">
        <f t="shared" si="0"/>
        <v/>
      </c>
      <c r="K20" s="476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6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476" t="str">
        <f t="shared" si="0"/>
        <v/>
      </c>
      <c r="J21" s="476" t="str">
        <f t="shared" si="0"/>
        <v/>
      </c>
      <c r="K21" s="476" t="str">
        <f t="shared" si="0"/>
        <v/>
      </c>
      <c r="L21" s="38"/>
      <c r="M21" s="65"/>
      <c r="N21" s="65"/>
      <c r="O21" s="65"/>
    </row>
    <row r="22" spans="1:15" s="64" customFormat="1" ht="17.25">
      <c r="A22" s="57">
        <v>3</v>
      </c>
      <c r="B22" s="275" t="s">
        <v>30</v>
      </c>
      <c r="C22" s="266">
        <v>55</v>
      </c>
      <c r="D22" s="266">
        <v>55</v>
      </c>
      <c r="E22" s="266">
        <v>55</v>
      </c>
      <c r="F22" s="210">
        <v>55</v>
      </c>
      <c r="G22" s="321"/>
      <c r="H22" s="306"/>
      <c r="I22" s="476" t="str">
        <f t="shared" si="0"/>
        <v/>
      </c>
      <c r="J22" s="476" t="str">
        <f t="shared" si="0"/>
        <v/>
      </c>
      <c r="K22" s="476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4</v>
      </c>
      <c r="B23" s="275" t="str">
        <f>+'Ekamut-caxs'!B22</f>
        <v>Բանկի տոկոսից</v>
      </c>
      <c r="C23" s="266">
        <v>10.3</v>
      </c>
      <c r="D23" s="266">
        <v>20.6</v>
      </c>
      <c r="E23" s="266">
        <v>30.9</v>
      </c>
      <c r="F23" s="211">
        <f>+'Ekamut-caxs'!D22</f>
        <v>41.5</v>
      </c>
      <c r="G23" s="320"/>
      <c r="H23" s="306"/>
      <c r="I23" s="476" t="str">
        <f t="shared" si="0"/>
        <v/>
      </c>
      <c r="J23" s="476" t="str">
        <f t="shared" si="0"/>
        <v/>
      </c>
      <c r="K23" s="476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5</v>
      </c>
      <c r="B24" s="277" t="s">
        <v>252</v>
      </c>
      <c r="C24" s="266"/>
      <c r="D24" s="266"/>
      <c r="E24" s="266"/>
      <c r="F24" s="211">
        <f>+'Ekamut-caxs'!D24</f>
        <v>0</v>
      </c>
      <c r="G24" s="322"/>
      <c r="H24" s="537" t="s">
        <v>253</v>
      </c>
      <c r="I24" s="477" t="str">
        <f t="shared" si="0"/>
        <v/>
      </c>
      <c r="J24" s="477" t="str">
        <f t="shared" si="0"/>
        <v/>
      </c>
      <c r="K24" s="477" t="str">
        <f t="shared" si="0"/>
        <v/>
      </c>
      <c r="L24" s="38"/>
    </row>
    <row r="25" spans="1:15" s="65" customFormat="1" ht="17.25" hidden="1">
      <c r="A25" s="57">
        <f t="shared" si="2"/>
        <v>6</v>
      </c>
      <c r="B25" s="277">
        <f>+'Ekamut-caxs'!B25</f>
        <v>0</v>
      </c>
      <c r="C25" s="266"/>
      <c r="D25" s="266"/>
      <c r="E25" s="266"/>
      <c r="F25" s="211">
        <f>+'Ekamut-caxs'!D25</f>
        <v>0</v>
      </c>
      <c r="G25" s="322"/>
      <c r="H25" s="537"/>
      <c r="I25" s="477" t="str">
        <f t="shared" si="0"/>
        <v/>
      </c>
      <c r="J25" s="477" t="str">
        <f t="shared" si="0"/>
        <v/>
      </c>
      <c r="K25" s="477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+C27+C70+C83</f>
        <v>15096</v>
      </c>
      <c r="D26" s="213">
        <f>+D27+D70+D83</f>
        <v>26698</v>
      </c>
      <c r="E26" s="213">
        <f>+E27+E70+E83</f>
        <v>38185.100000000006</v>
      </c>
      <c r="F26" s="213">
        <f>+F27+F70+F83</f>
        <v>50940.3</v>
      </c>
      <c r="G26" s="319"/>
      <c r="H26" s="262"/>
      <c r="I26" s="476" t="str">
        <f t="shared" si="0"/>
        <v/>
      </c>
      <c r="J26" s="476" t="str">
        <f t="shared" si="0"/>
        <v/>
      </c>
      <c r="K26" s="476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SUM(C28,C32:C37,C41:C64,C68:C69)</f>
        <v>13626</v>
      </c>
      <c r="D27" s="213">
        <f>SUM(D28,D32:D37,D41:D64,D68:D69)</f>
        <v>25228</v>
      </c>
      <c r="E27" s="213">
        <f>SUM(E28,E32:E37,E41:E64,E68:E69)</f>
        <v>36715.100000000006</v>
      </c>
      <c r="F27" s="213">
        <f>SUM(F28,F32:F37,F41:F64,F68:F69)</f>
        <v>49470.3</v>
      </c>
      <c r="G27" s="319"/>
      <c r="H27" s="264"/>
      <c r="I27" s="476" t="str">
        <f t="shared" ref="I27:K85" si="3">IF((D27-C27)&lt;0, (0),"")</f>
        <v/>
      </c>
      <c r="J27" s="476" t="str">
        <f t="shared" si="3"/>
        <v/>
      </c>
      <c r="K27" s="476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6">
        <v>10723.4</v>
      </c>
      <c r="D28" s="266">
        <v>21446.799999999999</v>
      </c>
      <c r="E28" s="266">
        <v>32170.2</v>
      </c>
      <c r="F28" s="211">
        <f>+'Ekamut-caxs'!D29</f>
        <v>42893.9</v>
      </c>
      <c r="G28" s="320"/>
      <c r="H28" s="263"/>
      <c r="I28" s="476" t="str">
        <f t="shared" si="3"/>
        <v/>
      </c>
      <c r="J28" s="476" t="str">
        <f t="shared" si="3"/>
        <v/>
      </c>
      <c r="K28" s="476" t="str">
        <f t="shared" si="3"/>
        <v/>
      </c>
      <c r="L28" s="89"/>
      <c r="M28" s="82"/>
      <c r="N28" s="82"/>
      <c r="O28" s="82"/>
    </row>
    <row r="29" spans="1:15" s="74" customFormat="1" ht="14.25">
      <c r="A29" s="25">
        <f>+A28+0.1</f>
        <v>1.1000000000000001</v>
      </c>
      <c r="B29" s="276" t="str">
        <f>+'Ekamut-caxs'!B30</f>
        <v>վճարովի ծառայության գծով</v>
      </c>
      <c r="C29" s="204">
        <v>5544</v>
      </c>
      <c r="D29" s="204">
        <v>11088</v>
      </c>
      <c r="E29" s="204">
        <v>13068</v>
      </c>
      <c r="F29" s="478">
        <f>+'Ekamut-caxs'!D30</f>
        <v>18480</v>
      </c>
      <c r="G29" s="323"/>
      <c r="H29" s="262"/>
      <c r="I29" s="476" t="str">
        <f t="shared" si="3"/>
        <v/>
      </c>
      <c r="J29" s="476" t="str">
        <f t="shared" si="3"/>
        <v/>
      </c>
      <c r="K29" s="476" t="str">
        <f t="shared" si="3"/>
        <v/>
      </c>
      <c r="L29" s="333"/>
      <c r="M29" s="73"/>
      <c r="N29" s="73"/>
      <c r="O29" s="73"/>
    </row>
    <row r="30" spans="1:15" s="74" customFormat="1" ht="13.5" customHeight="1">
      <c r="A30" s="25">
        <f>+A29+0.1</f>
        <v>1.2000000000000002</v>
      </c>
      <c r="B30" s="302" t="str">
        <f>+'Ekamut-caxs'!B31</f>
        <v>պարգևատրման գծով</v>
      </c>
      <c r="C30" s="204">
        <v>1600</v>
      </c>
      <c r="D30" s="204">
        <v>1600</v>
      </c>
      <c r="E30" s="204">
        <v>1600</v>
      </c>
      <c r="F30" s="478">
        <f>+'Ekamut-caxs'!D31</f>
        <v>1600</v>
      </c>
      <c r="G30" s="323"/>
      <c r="H30" s="263"/>
      <c r="I30" s="476" t="str">
        <f t="shared" si="3"/>
        <v/>
      </c>
      <c r="J30" s="476" t="str">
        <f t="shared" si="3"/>
        <v/>
      </c>
      <c r="K30" s="476" t="str">
        <f t="shared" si="3"/>
        <v/>
      </c>
      <c r="L30" s="333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2" t="s">
        <v>221</v>
      </c>
      <c r="C31" s="204"/>
      <c r="D31" s="204"/>
      <c r="E31" s="204"/>
      <c r="F31" s="478">
        <f>+'Ekamut-caxs'!D32</f>
        <v>0</v>
      </c>
      <c r="G31" s="323"/>
      <c r="H31" s="263"/>
      <c r="I31" s="476"/>
      <c r="J31" s="476"/>
      <c r="K31" s="476"/>
      <c r="L31" s="333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266">
        <v>927.6</v>
      </c>
      <c r="D32" s="266">
        <v>963.5</v>
      </c>
      <c r="E32" s="266">
        <v>963.5</v>
      </c>
      <c r="F32" s="211">
        <f>+'Ekamut-caxs'!D33</f>
        <v>1584</v>
      </c>
      <c r="G32" s="320"/>
      <c r="H32" s="303"/>
      <c r="I32" s="476" t="str">
        <f t="shared" si="3"/>
        <v/>
      </c>
      <c r="J32" s="476" t="str">
        <f t="shared" si="3"/>
        <v/>
      </c>
      <c r="K32" s="476" t="str">
        <f t="shared" si="3"/>
        <v/>
      </c>
      <c r="L32" s="334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266">
        <v>299.5</v>
      </c>
      <c r="D33" s="266">
        <v>456</v>
      </c>
      <c r="E33" s="266">
        <v>527.9</v>
      </c>
      <c r="F33" s="211">
        <f>+'Ekamut-caxs'!D34</f>
        <v>700.1</v>
      </c>
      <c r="G33" s="320"/>
      <c r="H33" s="303"/>
      <c r="I33" s="476" t="str">
        <f t="shared" si="3"/>
        <v/>
      </c>
      <c r="J33" s="476" t="str">
        <f t="shared" si="3"/>
        <v/>
      </c>
      <c r="K33" s="476" t="str">
        <f t="shared" si="3"/>
        <v/>
      </c>
      <c r="L33" s="334"/>
      <c r="M33" s="84"/>
      <c r="N33" s="84"/>
      <c r="O33" s="84"/>
    </row>
    <row r="34" spans="1:15" s="85" customFormat="1" ht="17.25">
      <c r="A34" s="57">
        <f>+A33+1</f>
        <v>4</v>
      </c>
      <c r="B34" s="219" t="str">
        <f>+'Ekamut-caxs'!B35</f>
        <v>Ջրմուղ-կոյուղու գծով</v>
      </c>
      <c r="C34" s="266">
        <v>26</v>
      </c>
      <c r="D34" s="266">
        <v>40</v>
      </c>
      <c r="E34" s="266">
        <v>56.6</v>
      </c>
      <c r="F34" s="211">
        <f>+'Komunal '!M20</f>
        <v>68.2</v>
      </c>
      <c r="G34" s="320"/>
      <c r="H34" s="303"/>
      <c r="I34" s="476" t="str">
        <f t="shared" si="3"/>
        <v/>
      </c>
      <c r="J34" s="476" t="str">
        <f t="shared" si="3"/>
        <v/>
      </c>
      <c r="K34" s="476" t="str">
        <f t="shared" si="3"/>
        <v/>
      </c>
      <c r="L34" s="334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6">
        <v>9.6</v>
      </c>
      <c r="D35" s="266">
        <v>19.2</v>
      </c>
      <c r="E35" s="266">
        <v>28.8</v>
      </c>
      <c r="F35" s="211">
        <f>+'Ekamut-caxs'!D36</f>
        <v>38.4</v>
      </c>
      <c r="G35" s="320"/>
      <c r="H35" s="303"/>
      <c r="I35" s="476" t="str">
        <f t="shared" si="3"/>
        <v/>
      </c>
      <c r="J35" s="476" t="str">
        <f t="shared" si="3"/>
        <v/>
      </c>
      <c r="K35" s="476" t="str">
        <f t="shared" si="3"/>
        <v/>
      </c>
      <c r="L35" s="334"/>
      <c r="M35" s="84"/>
      <c r="N35" s="84"/>
      <c r="O35" s="84"/>
    </row>
    <row r="36" spans="1:15" s="85" customFormat="1" ht="17.25" hidden="1">
      <c r="A36" s="57">
        <f>+A35+1</f>
        <v>6</v>
      </c>
      <c r="B36" s="219" t="str">
        <f>+'Ekamut-caxs'!B37</f>
        <v>Ախտաբանության գծով</v>
      </c>
      <c r="C36" s="266"/>
      <c r="D36" s="266"/>
      <c r="E36" s="266"/>
      <c r="F36" s="211">
        <f>+'Ekamut-caxs'!D37</f>
        <v>0</v>
      </c>
      <c r="G36" s="320"/>
      <c r="H36" s="303"/>
      <c r="I36" s="476" t="str">
        <f t="shared" si="3"/>
        <v/>
      </c>
      <c r="J36" s="476" t="str">
        <f t="shared" si="3"/>
        <v/>
      </c>
      <c r="K36" s="476" t="str">
        <f t="shared" si="3"/>
        <v/>
      </c>
      <c r="L36" s="334"/>
      <c r="M36" s="84"/>
      <c r="N36" s="84"/>
      <c r="O36" s="84"/>
    </row>
    <row r="37" spans="1:15" s="85" customFormat="1" ht="17.25">
      <c r="A37" s="57">
        <v>6</v>
      </c>
      <c r="B37" s="219" t="str">
        <f>+'Ekamut-caxs'!B38</f>
        <v>Կապի գծով, որից`</v>
      </c>
      <c r="C37" s="211">
        <f t="shared" ref="C37:E37" si="4">SUM(C38:C40)</f>
        <v>57.6</v>
      </c>
      <c r="D37" s="211">
        <f t="shared" si="4"/>
        <v>115.2</v>
      </c>
      <c r="E37" s="211">
        <f t="shared" si="4"/>
        <v>172.8</v>
      </c>
      <c r="F37" s="211">
        <f>SUM(F38:F40)</f>
        <v>230.4</v>
      </c>
      <c r="G37" s="320"/>
      <c r="H37" s="303"/>
      <c r="I37" s="476" t="str">
        <f t="shared" si="3"/>
        <v/>
      </c>
      <c r="J37" s="476" t="str">
        <f t="shared" si="3"/>
        <v/>
      </c>
      <c r="K37" s="476" t="str">
        <f t="shared" si="3"/>
        <v/>
      </c>
      <c r="L37" s="334"/>
      <c r="M37" s="84"/>
      <c r="N37" s="84"/>
      <c r="O37" s="84"/>
    </row>
    <row r="38" spans="1:15">
      <c r="A38" s="25">
        <f t="shared" ref="A38:A40" si="5">+A37+0.1</f>
        <v>6.1</v>
      </c>
      <c r="B38" s="276" t="str">
        <f>+'Ekamut-caxs'!B39</f>
        <v>բաժանորդային վճար</v>
      </c>
      <c r="C38" s="204">
        <v>29.1</v>
      </c>
      <c r="D38" s="204">
        <v>58.2</v>
      </c>
      <c r="E38" s="204">
        <v>87.3</v>
      </c>
      <c r="F38" s="478">
        <f>+'Ekamut-caxs'!D39</f>
        <v>116.4</v>
      </c>
      <c r="G38" s="323"/>
      <c r="H38" s="264"/>
      <c r="I38" s="476" t="str">
        <f t="shared" si="3"/>
        <v/>
      </c>
      <c r="J38" s="476" t="str">
        <f t="shared" si="3"/>
        <v/>
      </c>
      <c r="K38" s="476" t="str">
        <f t="shared" si="3"/>
        <v/>
      </c>
    </row>
    <row r="39" spans="1:15">
      <c r="A39" s="25">
        <f t="shared" si="5"/>
        <v>6.1999999999999993</v>
      </c>
      <c r="B39" s="276" t="str">
        <f>+'Ekamut-caxs'!B40</f>
        <v>րոպեավճար</v>
      </c>
      <c r="C39" s="204">
        <v>4.5</v>
      </c>
      <c r="D39" s="204">
        <v>9</v>
      </c>
      <c r="E39" s="204">
        <v>13.5</v>
      </c>
      <c r="F39" s="478">
        <f>+'Ekamut-caxs'!D40</f>
        <v>18</v>
      </c>
      <c r="G39" s="323"/>
      <c r="H39" s="264"/>
      <c r="I39" s="476" t="str">
        <f t="shared" si="3"/>
        <v/>
      </c>
      <c r="J39" s="476" t="str">
        <f t="shared" si="3"/>
        <v/>
      </c>
      <c r="K39" s="476" t="str">
        <f t="shared" si="3"/>
        <v/>
      </c>
    </row>
    <row r="40" spans="1:15">
      <c r="A40" s="25">
        <f t="shared" si="5"/>
        <v>6.2999999999999989</v>
      </c>
      <c r="B40" s="276" t="str">
        <f>+'Ekamut-caxs'!B41</f>
        <v>ինտերնետ կապ</v>
      </c>
      <c r="C40" s="204">
        <v>24</v>
      </c>
      <c r="D40" s="204">
        <v>48</v>
      </c>
      <c r="E40" s="204">
        <v>72</v>
      </c>
      <c r="F40" s="478">
        <f>+'Ekamut-caxs'!D41</f>
        <v>96</v>
      </c>
      <c r="G40" s="323"/>
      <c r="H40" s="264"/>
      <c r="I40" s="476" t="str">
        <f t="shared" si="3"/>
        <v/>
      </c>
      <c r="J40" s="476" t="str">
        <f t="shared" si="3"/>
        <v/>
      </c>
      <c r="K40" s="476" t="str">
        <f t="shared" si="3"/>
        <v/>
      </c>
    </row>
    <row r="41" spans="1:15" s="85" customFormat="1" ht="17.25" hidden="1">
      <c r="A41" s="57">
        <f>+A37+1</f>
        <v>7</v>
      </c>
      <c r="B41" s="219" t="str">
        <f>+'Ekamut-caxs'!B42</f>
        <v>Բանկային ծառայության գծով</v>
      </c>
      <c r="C41" s="266"/>
      <c r="D41" s="266"/>
      <c r="E41" s="266"/>
      <c r="F41" s="211">
        <f>+'Ekamut-caxs'!D42</f>
        <v>0</v>
      </c>
      <c r="G41" s="320"/>
      <c r="H41" s="303"/>
      <c r="I41" s="476" t="str">
        <f t="shared" si="3"/>
        <v/>
      </c>
      <c r="J41" s="476" t="str">
        <f t="shared" si="3"/>
        <v/>
      </c>
      <c r="K41" s="476" t="str">
        <f t="shared" si="3"/>
        <v/>
      </c>
      <c r="L41" s="334"/>
      <c r="M41" s="84"/>
      <c r="N41" s="84"/>
      <c r="O41" s="84"/>
    </row>
    <row r="42" spans="1:15" s="85" customFormat="1" ht="17.25">
      <c r="A42" s="57">
        <v>7</v>
      </c>
      <c r="B42" s="219" t="str">
        <f>+'Ekamut-caxs'!B43</f>
        <v>Տնտեսական ապրանքների գծով</v>
      </c>
      <c r="C42" s="266">
        <v>115</v>
      </c>
      <c r="D42" s="266">
        <v>230</v>
      </c>
      <c r="E42" s="266">
        <v>345</v>
      </c>
      <c r="F42" s="211">
        <f>+'Ekamut-caxs'!D43</f>
        <v>460</v>
      </c>
      <c r="G42" s="320"/>
      <c r="H42" s="303"/>
      <c r="I42" s="476" t="str">
        <f t="shared" si="3"/>
        <v/>
      </c>
      <c r="J42" s="476" t="str">
        <f t="shared" si="3"/>
        <v/>
      </c>
      <c r="K42" s="476" t="str">
        <f t="shared" si="3"/>
        <v/>
      </c>
      <c r="L42" s="334"/>
      <c r="M42" s="84"/>
      <c r="N42" s="84"/>
      <c r="O42" s="84"/>
    </row>
    <row r="43" spans="1:15" s="85" customFormat="1" ht="17.25">
      <c r="A43" s="57">
        <f>+A42+1</f>
        <v>8</v>
      </c>
      <c r="B43" s="219" t="str">
        <f>+'Ekamut-caxs'!B44</f>
        <v>Գրասենյակային ապրանքների գծով</v>
      </c>
      <c r="C43" s="266">
        <v>150</v>
      </c>
      <c r="D43" s="266">
        <v>300</v>
      </c>
      <c r="E43" s="266">
        <v>450</v>
      </c>
      <c r="F43" s="211">
        <f>+'Ekamut-caxs'!D44</f>
        <v>600</v>
      </c>
      <c r="G43" s="320"/>
      <c r="H43" s="303"/>
      <c r="I43" s="476" t="str">
        <f t="shared" si="3"/>
        <v/>
      </c>
      <c r="J43" s="476" t="str">
        <f t="shared" si="3"/>
        <v/>
      </c>
      <c r="K43" s="476" t="str">
        <f t="shared" si="3"/>
        <v/>
      </c>
      <c r="L43" s="334"/>
      <c r="M43" s="84"/>
      <c r="N43" s="84"/>
      <c r="O43" s="84"/>
    </row>
    <row r="44" spans="1:15" s="85" customFormat="1" ht="34.5">
      <c r="A44" s="57">
        <f t="shared" ref="A44:A69" si="6">+A43+1</f>
        <v>9</v>
      </c>
      <c r="B44" s="219" t="str">
        <f>+'Ekamut-caxs'!B45</f>
        <v>Փոքրարժեք կամ արագամաշ առարկաների գծով</v>
      </c>
      <c r="C44" s="266">
        <v>70</v>
      </c>
      <c r="D44" s="266">
        <v>140</v>
      </c>
      <c r="E44" s="266">
        <v>210</v>
      </c>
      <c r="F44" s="211">
        <f>+'Ekamut-caxs'!D45</f>
        <v>285</v>
      </c>
      <c r="G44" s="320"/>
      <c r="H44" s="303"/>
      <c r="I44" s="476" t="str">
        <f t="shared" si="3"/>
        <v/>
      </c>
      <c r="J44" s="476" t="str">
        <f t="shared" si="3"/>
        <v/>
      </c>
      <c r="K44" s="476" t="str">
        <f t="shared" si="3"/>
        <v/>
      </c>
      <c r="L44" s="334"/>
      <c r="M44" s="84"/>
      <c r="N44" s="84"/>
      <c r="O44" s="84"/>
    </row>
    <row r="45" spans="1:15" s="85" customFormat="1" ht="17.25" hidden="1">
      <c r="A45" s="57">
        <f t="shared" si="6"/>
        <v>10</v>
      </c>
      <c r="B45" s="219" t="str">
        <f>+'Ekamut-caxs'!B46</f>
        <v>Ուսումնական նյութերի գծով</v>
      </c>
      <c r="C45" s="266"/>
      <c r="D45" s="266"/>
      <c r="E45" s="266"/>
      <c r="F45" s="211">
        <f>+'Ekamut-caxs'!D46</f>
        <v>0</v>
      </c>
      <c r="G45" s="320"/>
      <c r="H45" s="303"/>
      <c r="I45" s="476" t="str">
        <f t="shared" si="3"/>
        <v/>
      </c>
      <c r="J45" s="476" t="str">
        <f t="shared" si="3"/>
        <v/>
      </c>
      <c r="K45" s="476" t="str">
        <f t="shared" si="3"/>
        <v/>
      </c>
      <c r="L45" s="334"/>
      <c r="M45" s="84"/>
      <c r="N45" s="84"/>
      <c r="O45" s="84"/>
    </row>
    <row r="46" spans="1:15" s="85" customFormat="1" ht="17.25" hidden="1">
      <c r="A46" s="57">
        <f t="shared" si="6"/>
        <v>11</v>
      </c>
      <c r="B46" s="219" t="str">
        <f>+'Ekamut-caxs'!B47</f>
        <v>Դեղորայքի գծով</v>
      </c>
      <c r="C46" s="266"/>
      <c r="D46" s="266"/>
      <c r="E46" s="266"/>
      <c r="F46" s="211">
        <f>+'Ekamut-caxs'!D47</f>
        <v>0</v>
      </c>
      <c r="G46" s="320"/>
      <c r="H46" s="303"/>
      <c r="I46" s="476" t="str">
        <f t="shared" si="3"/>
        <v/>
      </c>
      <c r="J46" s="476" t="str">
        <f t="shared" si="3"/>
        <v/>
      </c>
      <c r="K46" s="476" t="str">
        <f t="shared" si="3"/>
        <v/>
      </c>
      <c r="L46" s="334"/>
      <c r="M46" s="84"/>
      <c r="N46" s="84"/>
      <c r="O46" s="84"/>
    </row>
    <row r="47" spans="1:15" s="85" customFormat="1" ht="17.25" hidden="1">
      <c r="A47" s="57">
        <f t="shared" si="6"/>
        <v>12</v>
      </c>
      <c r="B47" s="219" t="str">
        <f>+'Ekamut-caxs'!B48</f>
        <v>Բուժ.ծառայության գծով</v>
      </c>
      <c r="C47" s="266"/>
      <c r="D47" s="266"/>
      <c r="E47" s="266"/>
      <c r="F47" s="211">
        <f>+'Ekamut-caxs'!D48</f>
        <v>0</v>
      </c>
      <c r="G47" s="320"/>
      <c r="H47" s="303"/>
      <c r="I47" s="476" t="str">
        <f t="shared" si="3"/>
        <v/>
      </c>
      <c r="J47" s="476" t="str">
        <f t="shared" si="3"/>
        <v/>
      </c>
      <c r="K47" s="476" t="str">
        <f t="shared" si="3"/>
        <v/>
      </c>
      <c r="L47" s="334"/>
      <c r="M47" s="84"/>
      <c r="N47" s="84"/>
      <c r="O47" s="84"/>
    </row>
    <row r="48" spans="1:15" s="85" customFormat="1" ht="17.25">
      <c r="A48" s="57">
        <v>10</v>
      </c>
      <c r="B48" s="219" t="str">
        <f>+'Ekamut-caxs'!B49</f>
        <v>Ընթացիկ վերանորոգման գծով</v>
      </c>
      <c r="C48" s="266">
        <v>500</v>
      </c>
      <c r="D48" s="266">
        <v>500</v>
      </c>
      <c r="E48" s="266">
        <v>500</v>
      </c>
      <c r="F48" s="211">
        <f>+'Ekamut-caxs'!D49</f>
        <v>980</v>
      </c>
      <c r="G48" s="320"/>
      <c r="H48" s="303"/>
      <c r="I48" s="476" t="str">
        <f t="shared" si="3"/>
        <v/>
      </c>
      <c r="J48" s="476" t="str">
        <f t="shared" si="3"/>
        <v/>
      </c>
      <c r="K48" s="476" t="str">
        <f t="shared" si="3"/>
        <v/>
      </c>
      <c r="L48" s="334"/>
      <c r="M48" s="84"/>
      <c r="N48" s="84"/>
      <c r="O48" s="84"/>
    </row>
    <row r="49" spans="1:15" s="85" customFormat="1" ht="34.5">
      <c r="A49" s="57">
        <f t="shared" si="6"/>
        <v>11</v>
      </c>
      <c r="B49" s="219" t="str">
        <f>+'Ekamut-caxs'!B50</f>
        <v>Ջեռուցման համակարգի սպասարկման գծով</v>
      </c>
      <c r="C49" s="266">
        <v>35</v>
      </c>
      <c r="D49" s="266">
        <v>70</v>
      </c>
      <c r="E49" s="266">
        <v>105</v>
      </c>
      <c r="F49" s="211">
        <f>+'Ekamut-caxs'!D50</f>
        <v>150</v>
      </c>
      <c r="G49" s="320"/>
      <c r="H49" s="303"/>
      <c r="I49" s="476" t="str">
        <f t="shared" si="3"/>
        <v/>
      </c>
      <c r="J49" s="476" t="str">
        <f t="shared" si="3"/>
        <v/>
      </c>
      <c r="K49" s="476" t="str">
        <f t="shared" si="3"/>
        <v/>
      </c>
      <c r="L49" s="334"/>
      <c r="M49" s="84"/>
      <c r="N49" s="84"/>
      <c r="O49" s="84"/>
    </row>
    <row r="50" spans="1:15" s="85" customFormat="1" ht="17.25" hidden="1">
      <c r="A50" s="57">
        <f t="shared" si="6"/>
        <v>12</v>
      </c>
      <c r="B50" s="219" t="str">
        <f>+'Ekamut-caxs'!B51</f>
        <v>Կաթսայատան սպասարկման գծով</v>
      </c>
      <c r="C50" s="266"/>
      <c r="D50" s="266"/>
      <c r="E50" s="266"/>
      <c r="F50" s="211">
        <f>+'Ekamut-caxs'!D51</f>
        <v>0</v>
      </c>
      <c r="G50" s="320"/>
      <c r="H50" s="303"/>
      <c r="I50" s="476" t="str">
        <f t="shared" si="3"/>
        <v/>
      </c>
      <c r="J50" s="476" t="str">
        <f t="shared" si="3"/>
        <v/>
      </c>
      <c r="K50" s="476" t="str">
        <f t="shared" si="3"/>
        <v/>
      </c>
      <c r="L50" s="334"/>
      <c r="M50" s="84"/>
      <c r="N50" s="84"/>
      <c r="O50" s="84"/>
    </row>
    <row r="51" spans="1:15" s="85" customFormat="1" ht="34.5" hidden="1">
      <c r="A51" s="57">
        <f t="shared" si="6"/>
        <v>13</v>
      </c>
      <c r="B51" s="219" t="str">
        <f>+'Ekamut-caxs'!B52</f>
        <v>Սպասարկման և կոմունալ համավճարների գծով</v>
      </c>
      <c r="C51" s="266"/>
      <c r="D51" s="266"/>
      <c r="E51" s="266"/>
      <c r="F51" s="211">
        <f>+'Ekamut-caxs'!D52</f>
        <v>0</v>
      </c>
      <c r="G51" s="320"/>
      <c r="H51" s="303"/>
      <c r="I51" s="476" t="str">
        <f t="shared" si="3"/>
        <v/>
      </c>
      <c r="J51" s="476" t="str">
        <f t="shared" si="3"/>
        <v/>
      </c>
      <c r="K51" s="476" t="str">
        <f t="shared" si="3"/>
        <v/>
      </c>
      <c r="L51" s="334"/>
      <c r="M51" s="84"/>
      <c r="N51" s="84"/>
      <c r="O51" s="84"/>
    </row>
    <row r="52" spans="1:15" s="85" customFormat="1" ht="34.5" hidden="1">
      <c r="A52" s="57">
        <f t="shared" si="6"/>
        <v>14</v>
      </c>
      <c r="B52" s="219" t="str">
        <f>+'Ekamut-caxs'!B53</f>
        <v>Գնումների համակարգողի ծառայության գծով</v>
      </c>
      <c r="C52" s="266"/>
      <c r="D52" s="266"/>
      <c r="E52" s="266"/>
      <c r="F52" s="211">
        <f>+'Ekamut-caxs'!D53</f>
        <v>0</v>
      </c>
      <c r="G52" s="320"/>
      <c r="H52" s="303"/>
      <c r="I52" s="476" t="str">
        <f t="shared" si="3"/>
        <v/>
      </c>
      <c r="J52" s="476" t="str">
        <f t="shared" si="3"/>
        <v/>
      </c>
      <c r="K52" s="476" t="str">
        <f t="shared" si="3"/>
        <v/>
      </c>
      <c r="L52" s="334"/>
      <c r="M52" s="84"/>
      <c r="N52" s="84"/>
      <c r="O52" s="84"/>
    </row>
    <row r="53" spans="1:15" s="85" customFormat="1" ht="34.5">
      <c r="A53" s="57">
        <v>12</v>
      </c>
      <c r="B53" s="219" t="str">
        <f>+'Ekamut-caxs'!B54</f>
        <v>Համակարգիչների տեխնիկական սպասարկման գծով</v>
      </c>
      <c r="C53" s="266">
        <v>35</v>
      </c>
      <c r="D53" s="266">
        <v>70</v>
      </c>
      <c r="E53" s="266">
        <v>105</v>
      </c>
      <c r="F53" s="211">
        <f>+'Ekamut-caxs'!D54</f>
        <v>150</v>
      </c>
      <c r="G53" s="320"/>
      <c r="H53" s="303"/>
      <c r="I53" s="476" t="str">
        <f t="shared" si="3"/>
        <v/>
      </c>
      <c r="J53" s="476" t="str">
        <f t="shared" si="3"/>
        <v/>
      </c>
      <c r="K53" s="476" t="str">
        <f t="shared" si="3"/>
        <v/>
      </c>
      <c r="L53" s="334"/>
      <c r="M53" s="84"/>
      <c r="N53" s="84"/>
      <c r="O53" s="84"/>
    </row>
    <row r="54" spans="1:15" s="85" customFormat="1" ht="34.5">
      <c r="A54" s="57">
        <f t="shared" si="6"/>
        <v>13</v>
      </c>
      <c r="B54" s="219" t="str">
        <f>+'Ekamut-caxs'!B55</f>
        <v>Համակարգչային ծրագրի և կայքի սպասարկման գծով</v>
      </c>
      <c r="C54" s="266">
        <v>107</v>
      </c>
      <c r="D54" s="266">
        <v>107</v>
      </c>
      <c r="E54" s="266">
        <v>107</v>
      </c>
      <c r="F54" s="211">
        <f>+'Ekamut-caxs'!D55</f>
        <v>107</v>
      </c>
      <c r="G54" s="320"/>
      <c r="H54" s="303"/>
      <c r="I54" s="476" t="str">
        <f t="shared" si="3"/>
        <v/>
      </c>
      <c r="J54" s="476" t="str">
        <f t="shared" si="3"/>
        <v/>
      </c>
      <c r="K54" s="476" t="str">
        <f t="shared" si="3"/>
        <v/>
      </c>
      <c r="L54" s="334"/>
      <c r="M54" s="84"/>
      <c r="N54" s="84"/>
      <c r="O54" s="84"/>
    </row>
    <row r="55" spans="1:15" s="85" customFormat="1" ht="17.25">
      <c r="A55" s="57">
        <f t="shared" si="6"/>
        <v>14</v>
      </c>
      <c r="B55" s="219" t="str">
        <f>+'Ekamut-caxs'!B56</f>
        <v>էլ․ստորագրության գծով</v>
      </c>
      <c r="C55" s="266"/>
      <c r="D55" s="266"/>
      <c r="E55" s="266">
        <v>3</v>
      </c>
      <c r="F55" s="211">
        <f>+'Ekamut-caxs'!D56</f>
        <v>3</v>
      </c>
      <c r="G55" s="320"/>
      <c r="H55" s="303"/>
      <c r="I55" s="476" t="str">
        <f t="shared" si="3"/>
        <v/>
      </c>
      <c r="J55" s="476" t="str">
        <f t="shared" si="3"/>
        <v/>
      </c>
      <c r="K55" s="476" t="str">
        <f t="shared" si="3"/>
        <v/>
      </c>
      <c r="L55" s="334"/>
      <c r="M55" s="84"/>
      <c r="N55" s="84"/>
      <c r="O55" s="84"/>
    </row>
    <row r="56" spans="1:15" s="85" customFormat="1" ht="17.25" hidden="1">
      <c r="A56" s="57">
        <f t="shared" si="6"/>
        <v>15</v>
      </c>
      <c r="B56" s="219" t="str">
        <f>+'Ekamut-caxs'!B57</f>
        <v>Հայտարարության գծով</v>
      </c>
      <c r="C56" s="266"/>
      <c r="D56" s="266"/>
      <c r="E56" s="266"/>
      <c r="F56" s="211">
        <f>+'Ekamut-caxs'!D57</f>
        <v>0</v>
      </c>
      <c r="G56" s="320"/>
      <c r="H56" s="303"/>
      <c r="I56" s="476" t="str">
        <f t="shared" si="3"/>
        <v/>
      </c>
      <c r="J56" s="476" t="str">
        <f t="shared" si="3"/>
        <v/>
      </c>
      <c r="K56" s="476" t="str">
        <f t="shared" si="3"/>
        <v/>
      </c>
      <c r="L56" s="334"/>
      <c r="M56" s="84"/>
      <c r="N56" s="84"/>
      <c r="O56" s="84"/>
    </row>
    <row r="57" spans="1:15" s="85" customFormat="1" ht="17.25" hidden="1">
      <c r="A57" s="57">
        <f t="shared" si="6"/>
        <v>16</v>
      </c>
      <c r="B57" s="219" t="str">
        <f>+'Ekamut-caxs'!B58</f>
        <v>Բաժանորդագրության գծով</v>
      </c>
      <c r="C57" s="266"/>
      <c r="D57" s="266"/>
      <c r="E57" s="266"/>
      <c r="F57" s="211">
        <f>+'Ekamut-caxs'!D58</f>
        <v>0</v>
      </c>
      <c r="G57" s="320"/>
      <c r="H57" s="303"/>
      <c r="I57" s="476" t="str">
        <f t="shared" si="3"/>
        <v/>
      </c>
      <c r="J57" s="476" t="str">
        <f t="shared" si="3"/>
        <v/>
      </c>
      <c r="K57" s="476" t="str">
        <f t="shared" si="3"/>
        <v/>
      </c>
      <c r="L57" s="334"/>
      <c r="M57" s="84"/>
      <c r="N57" s="84"/>
      <c r="O57" s="84"/>
    </row>
    <row r="58" spans="1:15" s="85" customFormat="1" ht="17.25" hidden="1">
      <c r="A58" s="57">
        <f t="shared" si="6"/>
        <v>17</v>
      </c>
      <c r="B58" s="219" t="str">
        <f>+'Ekamut-caxs'!B59</f>
        <v>Վերապատրաստման գծով</v>
      </c>
      <c r="C58" s="266"/>
      <c r="D58" s="266"/>
      <c r="E58" s="266"/>
      <c r="F58" s="211">
        <f>+'Ekamut-caxs'!D59</f>
        <v>0</v>
      </c>
      <c r="G58" s="320"/>
      <c r="H58" s="303"/>
      <c r="I58" s="476" t="str">
        <f t="shared" si="3"/>
        <v/>
      </c>
      <c r="J58" s="476" t="str">
        <f t="shared" si="3"/>
        <v/>
      </c>
      <c r="K58" s="476" t="str">
        <f t="shared" si="3"/>
        <v/>
      </c>
      <c r="L58" s="334"/>
      <c r="M58" s="84"/>
      <c r="N58" s="84"/>
      <c r="O58" s="84"/>
    </row>
    <row r="59" spans="1:15" s="85" customFormat="1" ht="17.25">
      <c r="A59" s="57">
        <v>15</v>
      </c>
      <c r="B59" s="219" t="str">
        <f>+'Ekamut-caxs'!B60</f>
        <v>Միջոցառումների գծով</v>
      </c>
      <c r="C59" s="266">
        <v>150</v>
      </c>
      <c r="D59" s="266">
        <v>300</v>
      </c>
      <c r="E59" s="266">
        <v>450</v>
      </c>
      <c r="F59" s="211">
        <f>+'Ekamut-caxs'!D60</f>
        <v>650</v>
      </c>
      <c r="G59" s="320"/>
      <c r="H59" s="303"/>
      <c r="I59" s="476" t="str">
        <f t="shared" si="3"/>
        <v/>
      </c>
      <c r="J59" s="476" t="str">
        <f t="shared" si="3"/>
        <v/>
      </c>
      <c r="K59" s="476" t="str">
        <f t="shared" si="3"/>
        <v/>
      </c>
      <c r="L59" s="334"/>
      <c r="M59" s="84"/>
      <c r="N59" s="84"/>
      <c r="O59" s="84"/>
    </row>
    <row r="60" spans="1:15" s="85" customFormat="1" ht="17.25">
      <c r="A60" s="57">
        <f t="shared" si="6"/>
        <v>16</v>
      </c>
      <c r="B60" s="219" t="str">
        <f>+'Ekamut-caxs'!B61</f>
        <v>Տպագրական ծառայությունների գծով</v>
      </c>
      <c r="C60" s="266">
        <v>25</v>
      </c>
      <c r="D60" s="266">
        <v>50</v>
      </c>
      <c r="E60" s="266">
        <v>75</v>
      </c>
      <c r="F60" s="211">
        <f>+'Ekamut-caxs'!D61</f>
        <v>100</v>
      </c>
      <c r="G60" s="320"/>
      <c r="H60" s="303"/>
      <c r="I60" s="476" t="str">
        <f t="shared" si="3"/>
        <v/>
      </c>
      <c r="J60" s="476" t="str">
        <f t="shared" si="3"/>
        <v/>
      </c>
      <c r="K60" s="476" t="str">
        <f t="shared" si="3"/>
        <v/>
      </c>
      <c r="L60" s="334"/>
      <c r="M60" s="84"/>
      <c r="N60" s="84"/>
      <c r="O60" s="84"/>
    </row>
    <row r="61" spans="1:15" s="84" customFormat="1" ht="17.25">
      <c r="A61" s="57">
        <f t="shared" si="6"/>
        <v>17</v>
      </c>
      <c r="B61" s="277" t="str">
        <f>+'Ekamut-caxs'!B62</f>
        <v>Տրանսպորտի գծով</v>
      </c>
      <c r="C61" s="266">
        <v>25</v>
      </c>
      <c r="D61" s="266">
        <v>50</v>
      </c>
      <c r="E61" s="266">
        <v>75</v>
      </c>
      <c r="F61" s="211">
        <f>+'Ekamut-caxs'!D62</f>
        <v>100</v>
      </c>
      <c r="G61" s="321"/>
      <c r="H61" s="262"/>
      <c r="I61" s="477"/>
      <c r="J61" s="477"/>
      <c r="K61" s="477"/>
      <c r="L61" s="334"/>
    </row>
    <row r="62" spans="1:15" s="84" customFormat="1" ht="17.25" hidden="1">
      <c r="A62" s="57">
        <f t="shared" si="6"/>
        <v>18</v>
      </c>
      <c r="B62" s="277"/>
      <c r="C62" s="266"/>
      <c r="D62" s="266"/>
      <c r="E62" s="266"/>
      <c r="F62" s="211">
        <f>+'Ekamut-caxs'!D63</f>
        <v>0</v>
      </c>
      <c r="G62" s="321"/>
      <c r="H62" s="262"/>
      <c r="I62" s="477" t="str">
        <f t="shared" si="3"/>
        <v/>
      </c>
      <c r="J62" s="477" t="str">
        <f t="shared" si="3"/>
        <v/>
      </c>
      <c r="K62" s="477" t="str">
        <f t="shared" si="3"/>
        <v/>
      </c>
      <c r="L62" s="334"/>
    </row>
    <row r="63" spans="1:15" s="84" customFormat="1" ht="17.25" hidden="1">
      <c r="A63" s="57">
        <f>+A62+1</f>
        <v>19</v>
      </c>
      <c r="B63" s="240" t="s">
        <v>208</v>
      </c>
      <c r="C63" s="266"/>
      <c r="D63" s="266"/>
      <c r="E63" s="266"/>
      <c r="F63" s="211">
        <f>+'Ekamut-caxs'!D64</f>
        <v>0</v>
      </c>
      <c r="G63" s="321"/>
      <c r="I63" s="477" t="str">
        <f t="shared" si="3"/>
        <v/>
      </c>
      <c r="J63" s="477" t="str">
        <f t="shared" si="3"/>
        <v/>
      </c>
      <c r="K63" s="477" t="str">
        <f t="shared" si="3"/>
        <v/>
      </c>
      <c r="L63" s="334"/>
    </row>
    <row r="64" spans="1:15" s="85" customFormat="1" ht="34.5" hidden="1">
      <c r="A64" s="57">
        <f t="shared" si="6"/>
        <v>20</v>
      </c>
      <c r="B64" s="219" t="s">
        <v>32</v>
      </c>
      <c r="C64" s="211">
        <f t="shared" ref="C64:E64" si="7">SUM(C65:C67)</f>
        <v>0</v>
      </c>
      <c r="D64" s="211">
        <f t="shared" si="7"/>
        <v>0</v>
      </c>
      <c r="E64" s="211">
        <f t="shared" si="7"/>
        <v>0</v>
      </c>
      <c r="F64" s="211">
        <f>SUM(F65:F67)</f>
        <v>0</v>
      </c>
      <c r="G64" s="320"/>
      <c r="H64" s="303"/>
      <c r="I64" s="476" t="str">
        <f t="shared" si="3"/>
        <v/>
      </c>
      <c r="J64" s="476" t="str">
        <f t="shared" si="3"/>
        <v/>
      </c>
      <c r="K64" s="476" t="str">
        <f t="shared" si="3"/>
        <v/>
      </c>
      <c r="L64" s="334"/>
      <c r="M64" s="84"/>
      <c r="N64" s="84"/>
      <c r="O64" s="84"/>
    </row>
    <row r="65" spans="1:15" hidden="1">
      <c r="A65" s="25">
        <f t="shared" ref="A65:A67" si="8">+A64+0.1</f>
        <v>20.100000000000001</v>
      </c>
      <c r="B65" s="279" t="s">
        <v>33</v>
      </c>
      <c r="C65" s="204"/>
      <c r="D65" s="204"/>
      <c r="E65" s="204"/>
      <c r="F65" s="204"/>
      <c r="G65" s="324"/>
      <c r="H65" s="264"/>
      <c r="I65" s="476" t="str">
        <f t="shared" si="3"/>
        <v/>
      </c>
      <c r="J65" s="476" t="str">
        <f t="shared" si="3"/>
        <v/>
      </c>
      <c r="K65" s="476" t="str">
        <f t="shared" si="3"/>
        <v/>
      </c>
    </row>
    <row r="66" spans="1:15" hidden="1">
      <c r="A66" s="25">
        <f t="shared" si="8"/>
        <v>20.200000000000003</v>
      </c>
      <c r="B66" s="279" t="s">
        <v>46</v>
      </c>
      <c r="C66" s="204"/>
      <c r="D66" s="204"/>
      <c r="E66" s="204"/>
      <c r="F66" s="204"/>
      <c r="G66" s="324"/>
      <c r="H66" s="264"/>
      <c r="I66" s="476" t="str">
        <f t="shared" si="3"/>
        <v/>
      </c>
      <c r="J66" s="476" t="str">
        <f t="shared" si="3"/>
        <v/>
      </c>
      <c r="K66" s="476" t="str">
        <f t="shared" si="3"/>
        <v/>
      </c>
    </row>
    <row r="67" spans="1:15" hidden="1">
      <c r="A67" s="25">
        <f t="shared" si="8"/>
        <v>20.300000000000004</v>
      </c>
      <c r="B67" s="279" t="s">
        <v>80</v>
      </c>
      <c r="C67" s="204"/>
      <c r="D67" s="204"/>
      <c r="E67" s="204"/>
      <c r="F67" s="478">
        <f>+'Ekamut-caxs'!D67</f>
        <v>0</v>
      </c>
      <c r="G67" s="324"/>
      <c r="H67" s="264"/>
      <c r="I67" s="476" t="str">
        <f t="shared" si="3"/>
        <v/>
      </c>
      <c r="J67" s="476" t="str">
        <f t="shared" si="3"/>
        <v/>
      </c>
      <c r="K67" s="476" t="str">
        <f t="shared" si="3"/>
        <v/>
      </c>
    </row>
    <row r="68" spans="1:15" s="85" customFormat="1" ht="34.5">
      <c r="A68" s="57">
        <v>18</v>
      </c>
      <c r="B68" s="212" t="s">
        <v>34</v>
      </c>
      <c r="C68" s="211">
        <f>+'Deb. ev kreditor'!F58</f>
        <v>370.30000000000007</v>
      </c>
      <c r="D68" s="211">
        <f>+'Deb. ev kreditor'!F58</f>
        <v>370.30000000000007</v>
      </c>
      <c r="E68" s="211">
        <f>+'Deb. ev kreditor'!F58</f>
        <v>370.30000000000007</v>
      </c>
      <c r="F68" s="211">
        <f>+'Deb. ev kreditor'!F58</f>
        <v>370.30000000000007</v>
      </c>
      <c r="G68" s="320"/>
      <c r="H68" s="264"/>
      <c r="I68" s="476" t="str">
        <f t="shared" si="3"/>
        <v/>
      </c>
      <c r="J68" s="476" t="str">
        <f t="shared" si="3"/>
        <v/>
      </c>
      <c r="K68" s="476" t="str">
        <f t="shared" si="3"/>
        <v/>
      </c>
      <c r="L68" s="334"/>
      <c r="M68" s="84"/>
      <c r="N68" s="84"/>
      <c r="O68" s="84"/>
    </row>
    <row r="69" spans="1:15" s="85" customFormat="1" ht="17.25" hidden="1">
      <c r="A69" s="57">
        <f t="shared" si="6"/>
        <v>19</v>
      </c>
      <c r="B69" s="280" t="s">
        <v>81</v>
      </c>
      <c r="C69" s="266"/>
      <c r="D69" s="266"/>
      <c r="E69" s="266"/>
      <c r="F69" s="210"/>
      <c r="G69" s="410"/>
      <c r="H69" s="540"/>
      <c r="I69" s="476" t="str">
        <f t="shared" si="3"/>
        <v/>
      </c>
      <c r="J69" s="476" t="str">
        <f t="shared" si="3"/>
        <v/>
      </c>
      <c r="K69" s="476" t="str">
        <f t="shared" si="3"/>
        <v/>
      </c>
      <c r="L69" s="334"/>
      <c r="M69" s="84"/>
      <c r="N69" s="84"/>
      <c r="O69" s="84"/>
    </row>
    <row r="70" spans="1:15" s="69" customFormat="1" ht="17.25">
      <c r="A70" s="35" t="s">
        <v>53</v>
      </c>
      <c r="B70" s="72" t="s">
        <v>56</v>
      </c>
      <c r="C70" s="213">
        <f>C71+C79</f>
        <v>1470</v>
      </c>
      <c r="D70" s="213">
        <f>D71+D79</f>
        <v>1470</v>
      </c>
      <c r="E70" s="213">
        <f>E71+E79</f>
        <v>1470</v>
      </c>
      <c r="F70" s="213">
        <f>F71+F79</f>
        <v>1470</v>
      </c>
      <c r="G70" s="318"/>
      <c r="H70" s="540"/>
      <c r="I70" s="476" t="str">
        <f t="shared" si="3"/>
        <v/>
      </c>
      <c r="J70" s="476" t="str">
        <f t="shared" si="3"/>
        <v/>
      </c>
      <c r="K70" s="476" t="str">
        <f t="shared" si="3"/>
        <v/>
      </c>
      <c r="L70" s="335"/>
      <c r="M70" s="68"/>
      <c r="N70" s="68"/>
      <c r="O70" s="68"/>
    </row>
    <row r="71" spans="1:15" s="85" customFormat="1" ht="34.5">
      <c r="A71" s="413">
        <v>1</v>
      </c>
      <c r="B71" s="290" t="s">
        <v>85</v>
      </c>
      <c r="C71" s="213">
        <f t="shared" ref="C71:E71" si="9">SUM(C72:C78)</f>
        <v>990</v>
      </c>
      <c r="D71" s="213">
        <f t="shared" si="9"/>
        <v>990</v>
      </c>
      <c r="E71" s="213">
        <f t="shared" si="9"/>
        <v>990</v>
      </c>
      <c r="F71" s="213">
        <f>SUM(F72:F78)</f>
        <v>990</v>
      </c>
      <c r="G71" s="320"/>
      <c r="H71" s="303"/>
      <c r="I71" s="476" t="str">
        <f t="shared" si="3"/>
        <v/>
      </c>
      <c r="J71" s="476" t="str">
        <f t="shared" si="3"/>
        <v/>
      </c>
      <c r="K71" s="476" t="str">
        <f t="shared" si="3"/>
        <v/>
      </c>
      <c r="L71" s="334"/>
      <c r="M71" s="84"/>
      <c r="N71" s="84"/>
      <c r="O71" s="84"/>
    </row>
    <row r="72" spans="1:15" s="85" customFormat="1" ht="17.25">
      <c r="A72" s="25">
        <f t="shared" ref="A72:A78" si="10">+A71+0.1</f>
        <v>1.1000000000000001</v>
      </c>
      <c r="B72" s="219" t="s">
        <v>82</v>
      </c>
      <c r="C72" s="266">
        <v>300</v>
      </c>
      <c r="D72" s="266">
        <v>300</v>
      </c>
      <c r="E72" s="266">
        <v>300</v>
      </c>
      <c r="F72" s="210">
        <v>300</v>
      </c>
      <c r="G72" s="320"/>
      <c r="H72" s="303"/>
      <c r="I72" s="476" t="str">
        <f t="shared" si="3"/>
        <v/>
      </c>
      <c r="J72" s="476" t="str">
        <f t="shared" si="3"/>
        <v/>
      </c>
      <c r="K72" s="476" t="str">
        <f t="shared" si="3"/>
        <v/>
      </c>
      <c r="L72" s="334"/>
      <c r="M72" s="84"/>
      <c r="N72" s="84"/>
      <c r="O72" s="84"/>
    </row>
    <row r="73" spans="1:15" s="85" customFormat="1" ht="34.5" hidden="1">
      <c r="A73" s="25">
        <f t="shared" si="10"/>
        <v>1.2000000000000002</v>
      </c>
      <c r="B73" s="219" t="s">
        <v>83</v>
      </c>
      <c r="C73" s="266"/>
      <c r="D73" s="266"/>
      <c r="E73" s="266"/>
      <c r="F73" s="210"/>
      <c r="G73" s="320"/>
      <c r="H73" s="303"/>
      <c r="I73" s="476" t="str">
        <f t="shared" si="3"/>
        <v/>
      </c>
      <c r="J73" s="476" t="str">
        <f t="shared" si="3"/>
        <v/>
      </c>
      <c r="K73" s="476" t="str">
        <f t="shared" si="3"/>
        <v/>
      </c>
      <c r="L73" s="334"/>
      <c r="M73" s="84"/>
      <c r="N73" s="84"/>
      <c r="O73" s="84"/>
    </row>
    <row r="74" spans="1:15" s="85" customFormat="1" ht="17.25">
      <c r="A74" s="25">
        <v>1.2</v>
      </c>
      <c r="B74" s="219" t="s">
        <v>84</v>
      </c>
      <c r="C74" s="266">
        <v>690</v>
      </c>
      <c r="D74" s="266">
        <v>690</v>
      </c>
      <c r="E74" s="266">
        <v>690</v>
      </c>
      <c r="F74" s="210">
        <v>690</v>
      </c>
      <c r="G74" s="320"/>
      <c r="H74" s="303"/>
      <c r="I74" s="476" t="str">
        <f t="shared" si="3"/>
        <v/>
      </c>
      <c r="J74" s="476" t="str">
        <f t="shared" si="3"/>
        <v/>
      </c>
      <c r="K74" s="476" t="str">
        <f t="shared" si="3"/>
        <v/>
      </c>
      <c r="L74" s="334"/>
      <c r="M74" s="84"/>
      <c r="N74" s="84"/>
      <c r="O74" s="84"/>
    </row>
    <row r="75" spans="1:15" s="85" customFormat="1" ht="17.25" hidden="1">
      <c r="A75" s="25">
        <f t="shared" si="10"/>
        <v>1.3</v>
      </c>
      <c r="B75" s="219" t="s">
        <v>177</v>
      </c>
      <c r="C75" s="266"/>
      <c r="D75" s="266"/>
      <c r="E75" s="266"/>
      <c r="F75" s="210"/>
      <c r="G75" s="320"/>
      <c r="H75" s="303"/>
      <c r="I75" s="476" t="str">
        <f t="shared" si="3"/>
        <v/>
      </c>
      <c r="J75" s="476" t="str">
        <f t="shared" si="3"/>
        <v/>
      </c>
      <c r="K75" s="476" t="str">
        <f t="shared" si="3"/>
        <v/>
      </c>
      <c r="L75" s="334"/>
      <c r="M75" s="84"/>
      <c r="N75" s="84"/>
      <c r="O75" s="84"/>
    </row>
    <row r="76" spans="1:15" s="85" customFormat="1" ht="17.25" hidden="1">
      <c r="A76" s="25">
        <f t="shared" si="10"/>
        <v>1.4000000000000001</v>
      </c>
      <c r="B76" s="219" t="s">
        <v>61</v>
      </c>
      <c r="C76" s="266"/>
      <c r="D76" s="266"/>
      <c r="E76" s="266"/>
      <c r="F76" s="210"/>
      <c r="G76" s="320"/>
      <c r="H76" s="303"/>
      <c r="I76" s="476" t="str">
        <f t="shared" si="3"/>
        <v/>
      </c>
      <c r="J76" s="476" t="str">
        <f t="shared" si="3"/>
        <v/>
      </c>
      <c r="K76" s="476" t="str">
        <f t="shared" si="3"/>
        <v/>
      </c>
      <c r="L76" s="334"/>
      <c r="M76" s="84"/>
      <c r="N76" s="84"/>
      <c r="O76" s="84"/>
    </row>
    <row r="77" spans="1:15" s="84" customFormat="1" ht="17.25" hidden="1">
      <c r="A77" s="25">
        <f t="shared" si="10"/>
        <v>1.5000000000000002</v>
      </c>
      <c r="B77" s="240" t="s">
        <v>62</v>
      </c>
      <c r="C77" s="266"/>
      <c r="D77" s="266"/>
      <c r="E77" s="266"/>
      <c r="F77" s="210"/>
      <c r="G77" s="321"/>
      <c r="H77" s="262"/>
      <c r="I77" s="477" t="str">
        <f t="shared" si="3"/>
        <v/>
      </c>
      <c r="J77" s="477" t="str">
        <f t="shared" si="3"/>
        <v/>
      </c>
      <c r="K77" s="477" t="str">
        <f t="shared" si="3"/>
        <v/>
      </c>
      <c r="L77" s="334"/>
    </row>
    <row r="78" spans="1:15" s="84" customFormat="1" ht="17.25" hidden="1">
      <c r="A78" s="25">
        <f t="shared" si="10"/>
        <v>1.6000000000000003</v>
      </c>
      <c r="B78" s="240"/>
      <c r="C78" s="266"/>
      <c r="D78" s="266"/>
      <c r="E78" s="266"/>
      <c r="F78" s="210"/>
      <c r="G78" s="321"/>
      <c r="H78" s="262"/>
      <c r="I78" s="477" t="str">
        <f t="shared" si="3"/>
        <v/>
      </c>
      <c r="J78" s="477" t="str">
        <f t="shared" si="3"/>
        <v/>
      </c>
      <c r="K78" s="477" t="str">
        <f t="shared" si="3"/>
        <v/>
      </c>
      <c r="L78" s="334"/>
    </row>
    <row r="79" spans="1:15" s="85" customFormat="1" ht="51.75">
      <c r="A79" s="413">
        <v>2</v>
      </c>
      <c r="B79" s="290" t="s">
        <v>86</v>
      </c>
      <c r="C79" s="213">
        <f t="shared" ref="C79:E79" si="11">SUM(C80:C82)</f>
        <v>480</v>
      </c>
      <c r="D79" s="213">
        <f t="shared" si="11"/>
        <v>480</v>
      </c>
      <c r="E79" s="213">
        <f t="shared" si="11"/>
        <v>480</v>
      </c>
      <c r="F79" s="213">
        <f>SUM(F80:F82)</f>
        <v>480</v>
      </c>
      <c r="G79" s="320"/>
      <c r="H79" s="303"/>
      <c r="I79" s="476" t="str">
        <f t="shared" si="3"/>
        <v/>
      </c>
      <c r="J79" s="476" t="str">
        <f t="shared" si="3"/>
        <v/>
      </c>
      <c r="K79" s="476" t="str">
        <f t="shared" si="3"/>
        <v/>
      </c>
      <c r="L79" s="334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9" t="s">
        <v>58</v>
      </c>
      <c r="C80" s="266"/>
      <c r="D80" s="266"/>
      <c r="E80" s="266"/>
      <c r="F80" s="210"/>
      <c r="G80" s="320"/>
      <c r="H80" s="303"/>
      <c r="I80" s="476" t="str">
        <f t="shared" si="3"/>
        <v/>
      </c>
      <c r="J80" s="476" t="str">
        <f t="shared" si="3"/>
        <v/>
      </c>
      <c r="K80" s="476" t="str">
        <f t="shared" si="3"/>
        <v/>
      </c>
      <c r="L80" s="334"/>
      <c r="M80" s="84"/>
      <c r="N80" s="84"/>
      <c r="O80" s="84"/>
    </row>
    <row r="81" spans="1:15" s="85" customFormat="1" ht="17.25">
      <c r="A81" s="25">
        <v>2.1</v>
      </c>
      <c r="B81" s="219" t="s">
        <v>57</v>
      </c>
      <c r="C81" s="266">
        <v>480</v>
      </c>
      <c r="D81" s="266">
        <v>480</v>
      </c>
      <c r="E81" s="266">
        <v>480</v>
      </c>
      <c r="F81" s="210">
        <v>480</v>
      </c>
      <c r="G81" s="320"/>
      <c r="H81" s="303"/>
      <c r="I81" s="476" t="str">
        <f t="shared" si="3"/>
        <v/>
      </c>
      <c r="J81" s="476" t="str">
        <f t="shared" si="3"/>
        <v/>
      </c>
      <c r="K81" s="476" t="str">
        <f t="shared" si="3"/>
        <v/>
      </c>
      <c r="L81" s="334"/>
      <c r="M81" s="84"/>
      <c r="N81" s="84"/>
      <c r="O81" s="84"/>
    </row>
    <row r="82" spans="1:15" s="85" customFormat="1" ht="34.5" hidden="1">
      <c r="A82" s="25">
        <f t="shared" si="12"/>
        <v>2.2000000000000002</v>
      </c>
      <c r="B82" s="219" t="s">
        <v>47</v>
      </c>
      <c r="C82" s="266"/>
      <c r="D82" s="266"/>
      <c r="E82" s="266"/>
      <c r="F82" s="210"/>
      <c r="G82" s="320"/>
      <c r="H82" s="303"/>
      <c r="I82" s="476" t="str">
        <f t="shared" si="3"/>
        <v/>
      </c>
      <c r="J82" s="476" t="str">
        <f t="shared" si="3"/>
        <v/>
      </c>
      <c r="K82" s="476" t="str">
        <f t="shared" si="3"/>
        <v/>
      </c>
      <c r="L82" s="334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3">
        <f t="shared" ref="C83:E83" si="13">SUM(C84:C87)</f>
        <v>0</v>
      </c>
      <c r="D83" s="213">
        <f t="shared" si="13"/>
        <v>0</v>
      </c>
      <c r="E83" s="213">
        <f t="shared" si="13"/>
        <v>0</v>
      </c>
      <c r="F83" s="213">
        <f>SUM(F84:F87)</f>
        <v>0</v>
      </c>
      <c r="G83" s="319"/>
      <c r="H83" s="263"/>
      <c r="I83" s="476" t="str">
        <f t="shared" si="3"/>
        <v/>
      </c>
      <c r="J83" s="476" t="str">
        <f t="shared" si="3"/>
        <v/>
      </c>
      <c r="K83" s="476" t="str">
        <f t="shared" si="3"/>
        <v/>
      </c>
      <c r="L83" s="335"/>
      <c r="M83" s="68"/>
      <c r="N83" s="68"/>
      <c r="O83" s="68"/>
    </row>
    <row r="84" spans="1:15" s="85" customFormat="1" ht="17.25" hidden="1">
      <c r="A84" s="57">
        <v>1</v>
      </c>
      <c r="B84" s="240" t="s">
        <v>179</v>
      </c>
      <c r="C84" s="266"/>
      <c r="D84" s="266"/>
      <c r="E84" s="266"/>
      <c r="F84" s="210"/>
      <c r="G84" s="320"/>
      <c r="H84" s="303"/>
      <c r="I84" s="476" t="str">
        <f t="shared" si="3"/>
        <v/>
      </c>
      <c r="J84" s="476" t="str">
        <f t="shared" si="3"/>
        <v/>
      </c>
      <c r="K84" s="476" t="str">
        <f t="shared" si="3"/>
        <v/>
      </c>
      <c r="L84" s="334"/>
      <c r="M84" s="84"/>
      <c r="N84" s="84"/>
      <c r="O84" s="84"/>
    </row>
    <row r="85" spans="1:15" s="85" customFormat="1" ht="17.25" hidden="1">
      <c r="A85" s="57"/>
      <c r="B85" s="240"/>
      <c r="C85" s="266"/>
      <c r="D85" s="266"/>
      <c r="E85" s="266"/>
      <c r="F85" s="210"/>
      <c r="G85" s="320"/>
      <c r="H85" s="303"/>
      <c r="I85" s="476" t="str">
        <f t="shared" si="3"/>
        <v/>
      </c>
      <c r="J85" s="476" t="str">
        <f t="shared" si="3"/>
        <v/>
      </c>
      <c r="K85" s="476" t="str">
        <f t="shared" si="3"/>
        <v/>
      </c>
      <c r="L85" s="334"/>
      <c r="M85" s="84"/>
      <c r="N85" s="84"/>
      <c r="O85" s="84"/>
    </row>
    <row r="86" spans="1:15" s="85" customFormat="1" ht="17.25" hidden="1">
      <c r="A86" s="57"/>
      <c r="B86" s="240"/>
      <c r="C86" s="266"/>
      <c r="D86" s="266"/>
      <c r="E86" s="266"/>
      <c r="F86" s="210"/>
      <c r="G86" s="320"/>
      <c r="H86" s="303"/>
      <c r="I86" s="476"/>
      <c r="J86" s="476"/>
      <c r="K86" s="476"/>
      <c r="L86" s="334"/>
      <c r="M86" s="84"/>
      <c r="N86" s="84"/>
      <c r="O86" s="84"/>
    </row>
    <row r="87" spans="1:15" s="85" customFormat="1" ht="17.25" hidden="1">
      <c r="A87" s="57"/>
      <c r="B87" s="240"/>
      <c r="C87" s="266"/>
      <c r="D87" s="266"/>
      <c r="E87" s="266"/>
      <c r="F87" s="210"/>
      <c r="G87" s="320"/>
      <c r="H87" s="303"/>
      <c r="I87" s="476"/>
      <c r="J87" s="476"/>
      <c r="K87" s="476"/>
      <c r="L87" s="334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3">
        <f>C12+C13-C26</f>
        <v>1350.1000000000131</v>
      </c>
      <c r="D88" s="213">
        <f>D12+D13-D26</f>
        <v>3432.3000000000102</v>
      </c>
      <c r="E88" s="213">
        <f>E12+E13-E26</f>
        <v>229.40000000000873</v>
      </c>
      <c r="F88" s="213">
        <f>F12+F13-F26</f>
        <v>2013.4000000000087</v>
      </c>
      <c r="G88" s="318"/>
      <c r="H88" s="305"/>
      <c r="I88" s="476" t="str">
        <f>IF((D88-C88)&lt;0, (0),"")</f>
        <v/>
      </c>
      <c r="J88" s="476">
        <f t="shared" ref="J88" si="14">IF((E88-D88)&lt;0, (0),"")</f>
        <v>0</v>
      </c>
      <c r="K88" s="476" t="str">
        <f t="shared" ref="K88" si="15">IF((F88-E88)&lt;0, (0),"")</f>
        <v/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7"/>
      <c r="I89" s="477"/>
      <c r="J89" s="477"/>
      <c r="K89" s="477"/>
      <c r="L89" s="335"/>
      <c r="M89" s="68"/>
      <c r="N89" s="68"/>
      <c r="O89" s="68"/>
    </row>
    <row r="90" spans="1:15" s="6" customFormat="1" ht="17.25" hidden="1">
      <c r="B90" s="443" t="s">
        <v>2</v>
      </c>
      <c r="C90" s="444"/>
      <c r="D90" s="444"/>
      <c r="E90" s="538" t="str">
        <f>+'Ekamut-caxs'!D71</f>
        <v>Ս. Առաքելյան</v>
      </c>
      <c r="F90" s="538"/>
      <c r="G90" s="296"/>
      <c r="H90" s="308"/>
      <c r="I90" s="265"/>
      <c r="J90" s="265"/>
      <c r="K90" s="265"/>
      <c r="L90" s="38"/>
    </row>
    <row r="91" spans="1:15" s="2" customFormat="1" ht="17.25" hidden="1">
      <c r="A91" s="6"/>
      <c r="B91" s="41" t="s">
        <v>4</v>
      </c>
      <c r="C91" s="6"/>
      <c r="D91" s="6"/>
      <c r="E91" s="536" t="s">
        <v>90</v>
      </c>
      <c r="F91" s="536"/>
      <c r="G91" s="438"/>
      <c r="I91" s="265"/>
      <c r="J91" s="265"/>
      <c r="K91" s="265"/>
      <c r="L91" s="78"/>
    </row>
    <row r="92" spans="1:15" s="2" customFormat="1" ht="17.25" hidden="1">
      <c r="B92" s="445" t="s">
        <v>6</v>
      </c>
      <c r="C92" s="446"/>
      <c r="D92" s="446"/>
      <c r="E92" s="538" t="str">
        <f>+'Ekamut-caxs'!D73</f>
        <v>Գ. Մարդանյան</v>
      </c>
      <c r="F92" s="538"/>
      <c r="G92" s="297"/>
      <c r="H92" s="73"/>
      <c r="I92" s="265"/>
      <c r="J92" s="265"/>
      <c r="K92" s="265"/>
      <c r="L92" s="78"/>
    </row>
    <row r="93" spans="1:15" s="2" customFormat="1" hidden="1">
      <c r="B93" s="261"/>
      <c r="E93" s="536" t="s">
        <v>90</v>
      </c>
      <c r="F93" s="536"/>
      <c r="G93" s="438"/>
      <c r="I93" s="265"/>
      <c r="J93" s="265"/>
      <c r="K93" s="265"/>
      <c r="L93" s="78"/>
    </row>
    <row r="94" spans="1:15" s="2" customFormat="1" hidden="1">
      <c r="B94" s="261"/>
      <c r="C94" s="78" t="s">
        <v>162</v>
      </c>
      <c r="D94" s="78"/>
      <c r="E94" s="78"/>
      <c r="F94" s="70"/>
      <c r="G94" s="70"/>
      <c r="H94" s="70"/>
      <c r="I94" s="265"/>
      <c r="J94" s="265"/>
      <c r="K94" s="265"/>
      <c r="L94" s="78"/>
    </row>
    <row r="95" spans="1:15" s="439" customFormat="1" ht="117" customHeight="1">
      <c r="B95" s="440" t="s">
        <v>197</v>
      </c>
      <c r="C95" s="533"/>
      <c r="D95" s="533"/>
      <c r="E95" s="442" t="s">
        <v>214</v>
      </c>
      <c r="G95" s="442"/>
      <c r="H95" s="447"/>
    </row>
    <row r="96" spans="1:15" s="70" customFormat="1" ht="17.25">
      <c r="B96" s="281"/>
      <c r="H96" s="93"/>
      <c r="I96" s="68"/>
      <c r="J96" s="68"/>
      <c r="K96" s="68"/>
      <c r="L96" s="78"/>
    </row>
    <row r="97" spans="2:12" s="70" customFormat="1" ht="17.25">
      <c r="B97" s="281"/>
      <c r="H97" s="93"/>
      <c r="I97" s="68"/>
      <c r="J97" s="68"/>
      <c r="K97" s="68"/>
      <c r="L97" s="78"/>
    </row>
    <row r="98" spans="2:12" s="70" customFormat="1" ht="17.25">
      <c r="B98" s="281"/>
      <c r="H98" s="93"/>
      <c r="I98" s="65"/>
      <c r="J98" s="65"/>
      <c r="K98" s="65"/>
      <c r="L98" s="78"/>
    </row>
    <row r="99" spans="2:12" s="70" customFormat="1" ht="17.25">
      <c r="B99" s="281"/>
      <c r="H99" s="93"/>
      <c r="I99" s="65"/>
      <c r="J99" s="65"/>
      <c r="K99" s="65"/>
      <c r="L99" s="78"/>
    </row>
    <row r="100" spans="2:12" s="70" customFormat="1" ht="17.25">
      <c r="B100" s="281"/>
      <c r="H100" s="93"/>
      <c r="I100" s="65"/>
      <c r="J100" s="65"/>
      <c r="K100" s="65"/>
      <c r="L100" s="78"/>
    </row>
    <row r="101" spans="2:12" s="70" customFormat="1" ht="17.25">
      <c r="B101" s="281"/>
      <c r="H101" s="93"/>
      <c r="I101" s="6"/>
      <c r="J101" s="6"/>
      <c r="K101" s="6"/>
      <c r="L101" s="78"/>
    </row>
    <row r="102" spans="2:12" s="70" customFormat="1">
      <c r="B102" s="281"/>
      <c r="H102" s="93"/>
      <c r="I102" s="2"/>
      <c r="J102" s="2"/>
      <c r="K102" s="2"/>
      <c r="L102" s="78"/>
    </row>
    <row r="103" spans="2:12" s="70" customFormat="1">
      <c r="B103" s="281"/>
      <c r="H103" s="93"/>
      <c r="I103" s="2"/>
      <c r="J103" s="2"/>
      <c r="K103" s="2"/>
      <c r="L103" s="78"/>
    </row>
    <row r="104" spans="2:12" s="70" customFormat="1">
      <c r="B104" s="281"/>
      <c r="H104" s="93"/>
      <c r="I104" s="2"/>
      <c r="J104" s="2"/>
      <c r="K104" s="2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 ht="17.25">
      <c r="B107" s="281"/>
      <c r="H107" s="93"/>
      <c r="I107" s="6"/>
      <c r="J107" s="6"/>
      <c r="K107" s="207"/>
      <c r="L107" s="78"/>
    </row>
    <row r="108" spans="2:12" s="70" customFormat="1">
      <c r="B108" s="281"/>
      <c r="H108" s="93"/>
      <c r="L108" s="78"/>
    </row>
    <row r="109" spans="2:12" s="70" customFormat="1">
      <c r="B109" s="281"/>
      <c r="H109" s="93"/>
      <c r="L109" s="78"/>
    </row>
    <row r="110" spans="2:12" s="70" customFormat="1">
      <c r="B110" s="281"/>
      <c r="H110" s="93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0:F90"/>
    <mergeCell ref="E92:F92"/>
    <mergeCell ref="E91:F91"/>
    <mergeCell ref="A6:F6"/>
    <mergeCell ref="A8:F8"/>
    <mergeCell ref="A7:F7"/>
    <mergeCell ref="H69:H70"/>
    <mergeCell ref="C95:D95"/>
    <mergeCell ref="E3:G3"/>
    <mergeCell ref="E4:G4"/>
    <mergeCell ref="E5:G5"/>
    <mergeCell ref="E93:F93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6145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614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38" zoomScaleSheetLayoutView="100" workbookViewId="0">
      <selection activeCell="D71" sqref="D71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41" t="s">
        <v>51</v>
      </c>
      <c r="B1" s="541"/>
      <c r="C1" s="541"/>
      <c r="D1" s="541"/>
      <c r="E1" s="541"/>
      <c r="F1" s="541"/>
    </row>
    <row r="2" spans="1:18" s="20" customFormat="1" ht="20.25">
      <c r="A2" s="529" t="str">
        <f>+'Ekamut-caxs'!A7:D7</f>
        <v>«Ավանի մշակույթի տուն » ՀՈԱԿ-ի</v>
      </c>
      <c r="B2" s="529"/>
      <c r="C2" s="529"/>
      <c r="D2" s="529"/>
      <c r="E2" s="529"/>
      <c r="F2" s="52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44" t="s">
        <v>225</v>
      </c>
      <c r="B3" s="544"/>
      <c r="C3" s="544"/>
      <c r="D3" s="544"/>
      <c r="E3" s="544"/>
      <c r="F3" s="544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182</v>
      </c>
      <c r="D5" s="194" t="s">
        <v>183</v>
      </c>
      <c r="E5" s="60" t="s">
        <v>48</v>
      </c>
      <c r="F5" s="239" t="s">
        <v>184</v>
      </c>
      <c r="G5" s="301"/>
      <c r="H5" s="300" t="s">
        <v>204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52842.000000000007</v>
      </c>
      <c r="D6" s="226">
        <f>SUM(D7:D15,D18:D21)</f>
        <v>51567.399999999994</v>
      </c>
      <c r="E6" s="226">
        <f t="shared" ref="E6:E63" si="0">D6-C6</f>
        <v>-1274.6000000000131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21097.3</v>
      </c>
      <c r="D7" s="217">
        <f>+'Ekamut-caxs'!D11</f>
        <v>21095.5</v>
      </c>
      <c r="E7" s="217">
        <f>+D7-C7</f>
        <v>-1.7999999999992724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2</v>
      </c>
      <c r="B10" s="219" t="str">
        <f>+'Ekamut-caxs'!B14</f>
        <v xml:space="preserve">Վճարովի ծառայություններից </v>
      </c>
      <c r="C10" s="216">
        <v>31696.5</v>
      </c>
      <c r="D10" s="217">
        <f>+'Ekamut-caxs'!D14</f>
        <v>28000</v>
      </c>
      <c r="E10" s="217">
        <f t="shared" si="1"/>
        <v>-3696.5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3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4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5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6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3</v>
      </c>
      <c r="B15" s="219" t="str">
        <f>+'Ekamut-caxs'!B19</f>
        <v xml:space="preserve">Պայմանով ստացված ակտիվներից, այդ թվում՝  </v>
      </c>
      <c r="C15" s="216">
        <f>+C16+C17</f>
        <v>0</v>
      </c>
      <c r="D15" s="217">
        <f>+'Ekamut-caxs'!D19</f>
        <v>2427.6999999999998</v>
      </c>
      <c r="E15" s="217">
        <f t="shared" si="1"/>
        <v>2427.6999999999998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3.1</v>
      </c>
      <c r="B16" s="141" t="str">
        <f>+'Ekamut-caxs'!B20</f>
        <v xml:space="preserve">ոչ ընթացիկ </v>
      </c>
      <c r="C16" s="200"/>
      <c r="D16" s="221">
        <f>+'Ekamut-caxs'!D20</f>
        <v>2427.6999999999998</v>
      </c>
      <c r="E16" s="201">
        <f t="shared" si="1"/>
        <v>2427.6999999999998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3.2</v>
      </c>
      <c r="B17" s="141" t="str">
        <f>+'Ekamut-caxs'!B21</f>
        <v xml:space="preserve">ընթացիկ </v>
      </c>
      <c r="C17" s="200"/>
      <c r="D17" s="221">
        <f>+'Ekamut-caxs'!D21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4</v>
      </c>
      <c r="B18" s="219" t="str">
        <f>+'Ekamut-caxs'!B22</f>
        <v>Բանկի տոկոսից</v>
      </c>
      <c r="C18" s="218">
        <v>46.4</v>
      </c>
      <c r="D18" s="217">
        <f>+'Ekamut-caxs'!D22</f>
        <v>41.5</v>
      </c>
      <c r="E18" s="217">
        <f t="shared" si="1"/>
        <v>-4.8999999999999986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5</v>
      </c>
      <c r="B19" s="219" t="s">
        <v>273</v>
      </c>
      <c r="C19" s="218">
        <v>1.8</v>
      </c>
      <c r="D19" s="217">
        <f>+'Komunal '!N20</f>
        <v>2.7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6</v>
      </c>
      <c r="B20" s="219" t="str">
        <f>+'Ekamut-caxs'!B24</f>
        <v>Այլ եկամուտների գծով</v>
      </c>
      <c r="C20" s="218"/>
      <c r="D20" s="217">
        <f>+'Ekamut-caxs'!D24</f>
        <v>0</v>
      </c>
      <c r="E20" s="217">
        <f t="shared" si="1"/>
        <v>0</v>
      </c>
      <c r="F20" s="216"/>
    </row>
    <row r="21" spans="1:18" s="54" customFormat="1" ht="31.5" hidden="1" customHeight="1">
      <c r="A21" s="57">
        <f>+'Ekamut-caxs'!A25</f>
        <v>0</v>
      </c>
      <c r="B21" s="275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12">
        <f>SUM(C23,C27:C32,C36:C59,C61:C62)</f>
        <v>53541.19999999999</v>
      </c>
      <c r="D22" s="227">
        <f>SUM(D23,D27:D32,D36:D59,D61:D62)</f>
        <v>51567.4</v>
      </c>
      <c r="E22" s="226">
        <f t="shared" si="0"/>
        <v>-1973.7999999999884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40" t="str">
        <f>+'Ekamut-caxs'!B29</f>
        <v>Աշխատավարձի գծով, այդ թվում՝</v>
      </c>
      <c r="C23" s="218">
        <v>45720.6</v>
      </c>
      <c r="D23" s="220">
        <f>+'Ekamut-caxs'!D29</f>
        <v>42893.9</v>
      </c>
      <c r="E23" s="217">
        <f t="shared" ref="E23:E62" si="2">+D23-C23</f>
        <v>-2826.6999999999971</v>
      </c>
      <c r="F23" s="21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>
        <v>20920</v>
      </c>
      <c r="D24" s="221">
        <f>+'Ekamut-caxs'!D30</f>
        <v>18480</v>
      </c>
      <c r="E24" s="201">
        <f t="shared" si="2"/>
        <v>-2440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f>+'Ekamut-caxs'!A31</f>
        <v>1.2000000000000002</v>
      </c>
      <c r="B25" s="288" t="str">
        <f>+'Ekamut-caxs'!B31</f>
        <v>պարգևատրման գծով</v>
      </c>
      <c r="C25" s="200">
        <v>2516</v>
      </c>
      <c r="D25" s="221">
        <f>+'Ekamut-caxs'!D31</f>
        <v>1600</v>
      </c>
      <c r="E25" s="201">
        <f t="shared" si="2"/>
        <v>-916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8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511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18">
        <v>1216.5999999999999</v>
      </c>
      <c r="D27" s="220">
        <f>+'Ekamut-caxs'!D33</f>
        <v>1584</v>
      </c>
      <c r="E27" s="217">
        <f t="shared" si="2"/>
        <v>367.40000000000009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Էլեկտրաէներգիայի գծով</v>
      </c>
      <c r="C28" s="218">
        <v>567.4</v>
      </c>
      <c r="D28" s="220">
        <f>+'Ekamut-caxs'!D34</f>
        <v>700.1</v>
      </c>
      <c r="E28" s="217">
        <f t="shared" si="2"/>
        <v>132.70000000000005</v>
      </c>
      <c r="F28" s="21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Ջրմուղ-կոյուղու գծով</v>
      </c>
      <c r="C29" s="218">
        <v>68.599999999999994</v>
      </c>
      <c r="D29" s="220">
        <f>+'Ekamut-caxs'!D35</f>
        <v>70.900000000000006</v>
      </c>
      <c r="E29" s="217">
        <f t="shared" si="2"/>
        <v>2.3000000000000114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18">
        <v>38.4</v>
      </c>
      <c r="D30" s="220">
        <f>+'Ekamut-caxs'!D36</f>
        <v>38.4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6</v>
      </c>
      <c r="B31" s="219" t="str">
        <f>+'Ekamut-caxs'!B37</f>
        <v>Ախտաբանության գծով</v>
      </c>
      <c r="C31" s="218"/>
      <c r="D31" s="220">
        <f>+'Ekamut-caxs'!D37</f>
        <v>0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6</v>
      </c>
      <c r="B32" s="219" t="str">
        <f>+'Ekamut-caxs'!B38</f>
        <v>Կապի գծով, որից`</v>
      </c>
      <c r="C32" s="218">
        <f>+C33+C34+C35</f>
        <v>212.4</v>
      </c>
      <c r="D32" s="220">
        <f>+'Ekamut-caxs'!D38</f>
        <v>230.4</v>
      </c>
      <c r="E32" s="217">
        <f t="shared" si="2"/>
        <v>18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6.1</v>
      </c>
      <c r="B33" s="276" t="str">
        <f>+'Ekamut-caxs'!B39</f>
        <v>բաժանորդային վճար</v>
      </c>
      <c r="C33" s="200">
        <v>116.4</v>
      </c>
      <c r="D33" s="221">
        <f>+'Ekamut-caxs'!D39</f>
        <v>116.4</v>
      </c>
      <c r="E33" s="201">
        <f t="shared" si="2"/>
        <v>0</v>
      </c>
      <c r="F33" s="202"/>
    </row>
    <row r="34" spans="1:18" ht="21" customHeight="1">
      <c r="A34" s="25">
        <f>+'Ekamut-caxs'!A40</f>
        <v>6.1999999999999993</v>
      </c>
      <c r="B34" s="276" t="str">
        <f>+'Ekamut-caxs'!B40</f>
        <v>րոպեավճար</v>
      </c>
      <c r="C34" s="200">
        <v>0</v>
      </c>
      <c r="D34" s="221">
        <f>+'Ekamut-caxs'!D40</f>
        <v>18</v>
      </c>
      <c r="E34" s="201">
        <f t="shared" si="2"/>
        <v>18</v>
      </c>
      <c r="F34" s="202"/>
    </row>
    <row r="35" spans="1:18" ht="21" customHeight="1">
      <c r="A35" s="25">
        <f>+'Ekamut-caxs'!A41</f>
        <v>6.2999999999999989</v>
      </c>
      <c r="B35" s="276" t="str">
        <f>+'Ekamut-caxs'!B41</f>
        <v>ինտերնետ կապ</v>
      </c>
      <c r="C35" s="200">
        <v>96</v>
      </c>
      <c r="D35" s="221">
        <f>+'Ekamut-caxs'!D41</f>
        <v>96</v>
      </c>
      <c r="E35" s="201">
        <f t="shared" si="2"/>
        <v>0</v>
      </c>
      <c r="F35" s="202"/>
    </row>
    <row r="36" spans="1:18" s="55" customFormat="1" ht="21" hidden="1" customHeight="1">
      <c r="A36" s="57">
        <f>+'Ekamut-caxs'!A42</f>
        <v>7</v>
      </c>
      <c r="B36" s="219" t="str">
        <f>+'Ekamut-caxs'!B42</f>
        <v>Բանկային ծառայության գծով</v>
      </c>
      <c r="C36" s="218"/>
      <c r="D36" s="220">
        <f>+'Ekamut-caxs'!D42</f>
        <v>0</v>
      </c>
      <c r="E36" s="217">
        <f t="shared" si="2"/>
        <v>0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7</v>
      </c>
      <c r="B37" s="219" t="str">
        <f>+'Ekamut-caxs'!B43</f>
        <v>Տնտեսական ապրանքների գծով</v>
      </c>
      <c r="C37" s="218">
        <v>406.7</v>
      </c>
      <c r="D37" s="220">
        <f>+'Ekamut-caxs'!D43</f>
        <v>460</v>
      </c>
      <c r="E37" s="217">
        <f t="shared" si="2"/>
        <v>53.300000000000011</v>
      </c>
      <c r="F37" s="216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8</v>
      </c>
      <c r="B38" s="219" t="str">
        <f>+'Ekamut-caxs'!B44</f>
        <v>Գրասենյակային ապրանքների գծով</v>
      </c>
      <c r="C38" s="218">
        <v>618.20000000000005</v>
      </c>
      <c r="D38" s="220">
        <f>+'Ekamut-caxs'!D44</f>
        <v>600</v>
      </c>
      <c r="E38" s="217">
        <f t="shared" si="2"/>
        <v>-18.200000000000045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customHeight="1">
      <c r="A39" s="57">
        <f>+'Ekamut-caxs'!A45</f>
        <v>9</v>
      </c>
      <c r="B39" s="219" t="str">
        <f>+'Ekamut-caxs'!B45</f>
        <v>Փոքրարժեք կամ արագամաշ առարկաների գծով</v>
      </c>
      <c r="C39" s="218">
        <v>185</v>
      </c>
      <c r="D39" s="220">
        <f>+'Ekamut-caxs'!D45</f>
        <v>285</v>
      </c>
      <c r="E39" s="217">
        <f t="shared" si="2"/>
        <v>100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10</v>
      </c>
      <c r="B40" s="219" t="str">
        <f>+'Ekamut-caxs'!B46</f>
        <v>Ուսումնական նյութերի գծով</v>
      </c>
      <c r="C40" s="218"/>
      <c r="D40" s="220">
        <f>+'Ekamut-caxs'!D46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11</v>
      </c>
      <c r="B41" s="219" t="str">
        <f>+'Ekamut-caxs'!B47</f>
        <v>Դեղորայքի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12</v>
      </c>
      <c r="B42" s="219" t="str">
        <f>+'Ekamut-caxs'!B48</f>
        <v>Բուժ.ծառայության գծով</v>
      </c>
      <c r="C42" s="218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10</v>
      </c>
      <c r="B43" s="219" t="str">
        <f>+'Ekamut-caxs'!B49</f>
        <v>Ընթացիկ վերանորոգման գծով</v>
      </c>
      <c r="C43" s="216">
        <v>689.6</v>
      </c>
      <c r="D43" s="220">
        <f>+'Ekamut-caxs'!D49</f>
        <v>980</v>
      </c>
      <c r="E43" s="217">
        <f t="shared" si="2"/>
        <v>290.39999999999998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11</v>
      </c>
      <c r="B44" s="219" t="str">
        <f>+'Ekamut-caxs'!B50</f>
        <v>Ջեռուցման համակարգի սպասարկման գծով</v>
      </c>
      <c r="C44" s="216">
        <v>61</v>
      </c>
      <c r="D44" s="220">
        <f>+'Ekamut-caxs'!D50</f>
        <v>150</v>
      </c>
      <c r="E44" s="217">
        <f t="shared" si="2"/>
        <v>89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12</v>
      </c>
      <c r="B45" s="219" t="str">
        <f>+'Ekamut-caxs'!B51</f>
        <v>Կաթսայատան սպասարկման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13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+'Ekamut-caxs'!A53</f>
        <v>14</v>
      </c>
      <c r="B47" s="219" t="str">
        <f>+'Ekamut-caxs'!B53</f>
        <v>Գնումների համակարգողի ծառայության գծով</v>
      </c>
      <c r="C47" s="218"/>
      <c r="D47" s="220">
        <f>+'Ekamut-caxs'!D53</f>
        <v>0</v>
      </c>
      <c r="E47" s="217">
        <f t="shared" si="2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12</v>
      </c>
      <c r="B48" s="219" t="str">
        <f>+'Ekamut-caxs'!B54</f>
        <v>Համակարգիչների տեխնիկական սպասարկման գծով</v>
      </c>
      <c r="C48" s="218">
        <v>26</v>
      </c>
      <c r="D48" s="220">
        <f>+'Ekamut-caxs'!D54</f>
        <v>150</v>
      </c>
      <c r="E48" s="217">
        <f t="shared" si="2"/>
        <v>124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13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107</v>
      </c>
      <c r="E49" s="217">
        <f t="shared" si="2"/>
        <v>12</v>
      </c>
      <c r="F49" s="216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14</v>
      </c>
      <c r="B50" s="219" t="str">
        <f>+'Ekamut-caxs'!B56</f>
        <v>էլ․ստորագրության գծով</v>
      </c>
      <c r="C50" s="216">
        <v>3</v>
      </c>
      <c r="D50" s="220">
        <f>+'Ekamut-caxs'!D56</f>
        <v>3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15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16</v>
      </c>
      <c r="B52" s="219" t="str">
        <f>+'Ekamut-caxs'!B58</f>
        <v>Բաժանորդագրության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17</v>
      </c>
      <c r="B53" s="219" t="str">
        <f>+'Ekamut-caxs'!B59</f>
        <v>Վերապատրաստման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f>+'Ekamut-caxs'!A60</f>
        <v>15</v>
      </c>
      <c r="B54" s="219" t="str">
        <f>+'Ekamut-caxs'!B60</f>
        <v>Միջոցառումների գծով</v>
      </c>
      <c r="C54" s="216">
        <v>463</v>
      </c>
      <c r="D54" s="220">
        <f>+'Ekamut-caxs'!D60</f>
        <v>650</v>
      </c>
      <c r="E54" s="217">
        <f t="shared" si="2"/>
        <v>187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f>+'Ekamut-caxs'!A61</f>
        <v>16</v>
      </c>
      <c r="B55" s="219" t="str">
        <f>+'Ekamut-caxs'!B61</f>
        <v>Տպագրական ծառայությունների գծով</v>
      </c>
      <c r="C55" s="216"/>
      <c r="D55" s="220">
        <f>+'Ekamut-caxs'!D61</f>
        <v>100</v>
      </c>
      <c r="E55" s="217">
        <f t="shared" si="2"/>
        <v>100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customHeight="1">
      <c r="A56" s="57">
        <f>+'Ekamut-caxs'!A62</f>
        <v>17</v>
      </c>
      <c r="B56" s="277" t="str">
        <f>+'Ekamut-caxs'!B62</f>
        <v>Տրանսպորտի գծով</v>
      </c>
      <c r="C56" s="216">
        <v>40</v>
      </c>
      <c r="D56" s="218">
        <f>+'Ekamut-caxs'!D62</f>
        <v>100</v>
      </c>
      <c r="E56" s="216">
        <f t="shared" si="2"/>
        <v>60</v>
      </c>
      <c r="F56" s="216"/>
      <c r="G56" s="308" t="s">
        <v>256</v>
      </c>
    </row>
    <row r="57" spans="1:18" s="54" customFormat="1" ht="21" hidden="1" customHeight="1">
      <c r="A57" s="57">
        <f>+'Ekamut-caxs'!A63</f>
        <v>18</v>
      </c>
      <c r="B57" s="277">
        <f>+'Ekamut-caxs'!B63</f>
        <v>0</v>
      </c>
      <c r="C57" s="216"/>
      <c r="D57" s="218">
        <f>+'Ekamut-caxs'!D63</f>
        <v>0</v>
      </c>
      <c r="E57" s="216">
        <f t="shared" si="2"/>
        <v>0</v>
      </c>
      <c r="F57" s="216"/>
    </row>
    <row r="58" spans="1:18" s="54" customFormat="1" ht="21" hidden="1" customHeight="1">
      <c r="A58" s="408">
        <f>+'Ekamut-caxs'!A64</f>
        <v>19</v>
      </c>
      <c r="B58" s="246" t="str">
        <f>+'Ekamut-caxs'!B64</f>
        <v>Ներկայացուցչական ծախսեր</v>
      </c>
      <c r="C58" s="216"/>
      <c r="D58" s="218">
        <f>+'Ekamut-caxs'!D64</f>
        <v>0</v>
      </c>
      <c r="E58" s="216">
        <f t="shared" si="2"/>
        <v>0</v>
      </c>
      <c r="F58" s="216"/>
    </row>
    <row r="59" spans="1:18" s="55" customFormat="1" ht="21" customHeight="1">
      <c r="A59" s="57">
        <f>+'Ekamut-caxs'!A65</f>
        <v>18</v>
      </c>
      <c r="B59" s="219" t="str">
        <f>+'Ekamut-caxs'!B65</f>
        <v>Հիմնական միջոցների մաշվածության գծով, որից՝</v>
      </c>
      <c r="C59" s="216">
        <f>+C60</f>
        <v>3129.7</v>
      </c>
      <c r="D59" s="220">
        <f>+'Ekamut-caxs'!D65</f>
        <v>2464.6999999999998</v>
      </c>
      <c r="E59" s="217">
        <f t="shared" si="2"/>
        <v>-665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18.100000000000001</v>
      </c>
      <c r="B60" s="289" t="str">
        <f>+'Ekamut-caxs'!B66</f>
        <v>պայմանով (անհատույց) ստացված</v>
      </c>
      <c r="C60" s="202">
        <v>3129.7</v>
      </c>
      <c r="D60" s="221">
        <f>+'Ekamut-caxs'!D66</f>
        <v>2427.6999999999998</v>
      </c>
      <c r="E60" s="201">
        <f t="shared" si="2"/>
        <v>-702</v>
      </c>
      <c r="F60" s="202"/>
      <c r="G60" s="136"/>
    </row>
    <row r="61" spans="1:18" s="55" customFormat="1" ht="21" hidden="1" customHeight="1">
      <c r="A61" s="57">
        <f>+'Ekamut-caxs'!A67</f>
        <v>19</v>
      </c>
      <c r="B61" s="219" t="str">
        <f>+'Ekamut-caxs'!B67</f>
        <v xml:space="preserve">Չփոխհատուցվող հարկերի գծով </v>
      </c>
      <c r="C61" s="216"/>
      <c r="D61" s="220">
        <f>+'Ekamut-caxs'!D67</f>
        <v>0</v>
      </c>
      <c r="E61" s="217">
        <f t="shared" si="2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hidden="1" customHeight="1">
      <c r="A62" s="57">
        <f>+'Ekamut-caxs'!A68</f>
        <v>19</v>
      </c>
      <c r="B62" s="219" t="str">
        <f>+'Ekamut-caxs'!B68</f>
        <v>Այլ ծախսերի գծով</v>
      </c>
      <c r="C62" s="216"/>
      <c r="D62" s="220">
        <f>+'Ekamut-caxs'!D68</f>
        <v>0</v>
      </c>
      <c r="E62" s="217">
        <f t="shared" si="2"/>
        <v>0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90" t="s">
        <v>76</v>
      </c>
      <c r="C63" s="244">
        <f>C6-C22</f>
        <v>-699.19999999998254</v>
      </c>
      <c r="D63" s="226">
        <f>D6-D22</f>
        <v>0</v>
      </c>
      <c r="E63" s="226">
        <f t="shared" si="0"/>
        <v>699.19999999998254</v>
      </c>
      <c r="F63" s="244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1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2" t="s">
        <v>2</v>
      </c>
      <c r="C65" s="22"/>
      <c r="D65" s="543" t="str">
        <f>+'Ekamut-caxs'!D71</f>
        <v>Ս. Առաքելյան</v>
      </c>
      <c r="E65" s="543"/>
      <c r="F65" s="103"/>
    </row>
    <row r="66" spans="1:6" ht="9.75" customHeight="1">
      <c r="B66" s="293"/>
      <c r="D66" s="542" t="s">
        <v>5</v>
      </c>
      <c r="E66" s="542"/>
      <c r="F66" s="238"/>
    </row>
    <row r="67" spans="1:6" ht="24.75" customHeight="1">
      <c r="B67" s="292" t="s">
        <v>6</v>
      </c>
      <c r="C67" s="22"/>
      <c r="D67" s="543" t="str">
        <f>+'Ekamut-caxs'!D73</f>
        <v>Գ. Մարդանյան</v>
      </c>
      <c r="E67" s="543"/>
      <c r="F67" s="103"/>
    </row>
    <row r="68" spans="1:6" ht="11.25" customHeight="1">
      <c r="D68" s="542" t="s">
        <v>5</v>
      </c>
      <c r="E68" s="542"/>
      <c r="F68" s="238"/>
    </row>
    <row r="69" spans="1:6" s="17" customFormat="1">
      <c r="A69" s="22"/>
      <c r="B69" s="287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7" zoomScaleSheetLayoutView="100" workbookViewId="0">
      <selection activeCell="C85" sqref="C85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41" t="s">
        <v>77</v>
      </c>
      <c r="B1" s="541"/>
      <c r="C1" s="541"/>
      <c r="D1" s="541"/>
      <c r="E1" s="541"/>
      <c r="F1" s="541"/>
    </row>
    <row r="2" spans="1:20" s="20" customFormat="1" ht="20.25">
      <c r="A2" s="529" t="str">
        <f>+'Ekamut-caxs'!A7:D7</f>
        <v>«Ավանի մշակույթի տուն » ՀՈԱԿ-ի</v>
      </c>
      <c r="B2" s="529"/>
      <c r="C2" s="529"/>
      <c r="D2" s="529"/>
      <c r="E2" s="529"/>
      <c r="F2" s="529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44" t="s">
        <v>226</v>
      </c>
      <c r="B3" s="544"/>
      <c r="C3" s="544"/>
      <c r="D3" s="544"/>
      <c r="E3" s="544"/>
      <c r="F3" s="544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182</v>
      </c>
      <c r="D5" s="194" t="s">
        <v>183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204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2286.1</v>
      </c>
      <c r="D6" s="213">
        <f>+C82</f>
        <v>3761.7000000000116</v>
      </c>
      <c r="E6" s="213">
        <f>D6-C6</f>
        <v>1475.6000000000117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52840.200000000004</v>
      </c>
      <c r="D7" s="213">
        <f>SUM(D8:D19)</f>
        <v>49192</v>
      </c>
      <c r="E7" s="213">
        <f>D7-C7</f>
        <v>-3648.2000000000044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5" t="str">
        <f>+'Dramakan hosqer'!B14</f>
        <v>Սուբսիդիայից</v>
      </c>
      <c r="C8" s="210">
        <v>21097.3</v>
      </c>
      <c r="D8" s="210">
        <f>+'Dramakan hosqer'!F14</f>
        <v>21095.5</v>
      </c>
      <c r="E8" s="210">
        <f>+D8-C8</f>
        <v>-1.7999999999992724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2</v>
      </c>
      <c r="B11" s="275" t="str">
        <f>+'Dramakan hosqer'!B17</f>
        <v xml:space="preserve">Վճարովի ծառայություններից </v>
      </c>
      <c r="C11" s="210">
        <v>31696.5</v>
      </c>
      <c r="D11" s="210">
        <f>+'Dramakan hosqer'!F17</f>
        <v>28000</v>
      </c>
      <c r="E11" s="210">
        <f t="shared" si="0"/>
        <v>-3696.5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3</v>
      </c>
      <c r="B12" s="275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4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5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6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>
      <c r="A16" s="57">
        <f>+'Dramakan hosqer'!A22</f>
        <v>3</v>
      </c>
      <c r="B16" s="275" t="str">
        <f>+'Dramakan hosqer'!B22</f>
        <v>Դեբիտորական պարտքերից</v>
      </c>
      <c r="C16" s="210"/>
      <c r="D16" s="210">
        <f>+'Dramakan hosqer'!F22</f>
        <v>55</v>
      </c>
      <c r="E16" s="210">
        <f t="shared" si="0"/>
        <v>55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4</v>
      </c>
      <c r="B17" s="275" t="str">
        <f>+'Dramakan hosqer'!B23</f>
        <v>Բանկի տոկոսից</v>
      </c>
      <c r="C17" s="210">
        <v>46.4</v>
      </c>
      <c r="D17" s="210">
        <f>+'Dramakan hosqer'!F23</f>
        <v>41.5</v>
      </c>
      <c r="E17" s="210">
        <f t="shared" si="0"/>
        <v>-4.8999999999999986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5</v>
      </c>
      <c r="B18" s="277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6</v>
      </c>
      <c r="B19" s="277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>+C21+C64+C77</f>
        <v>51364.599999999991</v>
      </c>
      <c r="D20" s="203">
        <f>+D21+D64+D77</f>
        <v>50940.3</v>
      </c>
      <c r="E20" s="203">
        <f>+E21+E64+E77</f>
        <v>-451.99999999999693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SUM(C22,C26:C31,C35:C58,C62:C63)</f>
        <v>50490.19999999999</v>
      </c>
      <c r="D21" s="213">
        <f>SUM(D22,D25:D31,D35:D58,D62:D63)</f>
        <v>49470.3</v>
      </c>
      <c r="E21" s="213">
        <f>SUM(E22,E25:E30,E34:E58,E62:E63)</f>
        <v>-1047.599999999997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40" t="str">
        <f>+'Dramakan hosqer'!B28</f>
        <v>Աշխատավարձի գծով, այդ թվում՝</v>
      </c>
      <c r="C22" s="210">
        <v>45734.6</v>
      </c>
      <c r="D22" s="210">
        <f>+'Dramakan hosqer'!F28</f>
        <v>42893.9</v>
      </c>
      <c r="E22" s="210">
        <f>+D22-C22</f>
        <v>-2840.6999999999971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6" t="str">
        <f>+'Dramakan hosqer'!B29</f>
        <v>վճարովի ծառայության գծով</v>
      </c>
      <c r="C23" s="204">
        <v>20920</v>
      </c>
      <c r="D23" s="204">
        <f>+'Dramakan hosqer'!F29</f>
        <v>18480</v>
      </c>
      <c r="E23" s="204">
        <f t="shared" ref="E23:E60" si="1">+D23-C23</f>
        <v>-2440</v>
      </c>
      <c r="F23" s="204"/>
    </row>
    <row r="24" spans="1:20">
      <c r="A24" s="25">
        <f>+'Dramakan hosqer'!A30</f>
        <v>1.2000000000000002</v>
      </c>
      <c r="B24" s="278" t="str">
        <f>+'Dramakan hosqer'!B30</f>
        <v>պարգևատրման գծով</v>
      </c>
      <c r="C24" s="204">
        <v>2516</v>
      </c>
      <c r="D24" s="204">
        <f>+'Dramakan hosqer'!F30</f>
        <v>1600</v>
      </c>
      <c r="E24" s="204">
        <f t="shared" si="1"/>
        <v>-916</v>
      </c>
      <c r="F24" s="204"/>
    </row>
    <row r="25" spans="1:20" s="55" customFormat="1" ht="17.25" hidden="1">
      <c r="A25" s="57">
        <f>+'Dramakan hosqer'!A31</f>
        <v>1.3000000000000003</v>
      </c>
      <c r="B25" s="276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47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9" t="str">
        <f>+'Dramakan hosqer'!B32</f>
        <v>Ջեռուցման գծով</v>
      </c>
      <c r="C26" s="210">
        <v>958.1</v>
      </c>
      <c r="D26" s="210">
        <f>+'Dramakan hosqer'!F32</f>
        <v>1584</v>
      </c>
      <c r="E26" s="210">
        <f t="shared" si="1"/>
        <v>625.9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9" t="str">
        <f>+'Dramakan hosqer'!B33</f>
        <v>Էլեկտրաէներգիայի գծով</v>
      </c>
      <c r="C27" s="210">
        <v>495</v>
      </c>
      <c r="D27" s="210">
        <f>+'Dramakan hosqer'!F33</f>
        <v>700.1</v>
      </c>
      <c r="E27" s="210">
        <f t="shared" si="1"/>
        <v>205.10000000000002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9" t="str">
        <f>+'Dramakan hosqer'!B34</f>
        <v>Ջրմուղ-կոյուղու գծով</v>
      </c>
      <c r="C28" s="210">
        <v>46.9</v>
      </c>
      <c r="D28" s="210">
        <f>+'Dramakan hosqer'!F34</f>
        <v>68.2</v>
      </c>
      <c r="E28" s="210">
        <f t="shared" si="1"/>
        <v>21.300000000000004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210">
        <v>38.4</v>
      </c>
      <c r="D29" s="210">
        <f>+'Dramakan hosqer'!F35</f>
        <v>38.4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hosqer'!A36</f>
        <v>6</v>
      </c>
      <c r="B30" s="219" t="str">
        <f>+'Dramakan hosqer'!B36</f>
        <v>Ախտաբանության գծով</v>
      </c>
      <c r="C30" s="210"/>
      <c r="D30" s="210">
        <f>+'Dramakan hosqer'!F36</f>
        <v>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6</v>
      </c>
      <c r="B31" s="219" t="str">
        <f>+'Dramakan hosqer'!B37</f>
        <v>Կապի գծով, որից`</v>
      </c>
      <c r="C31" s="211">
        <f>+C32+C33+C34</f>
        <v>194.7</v>
      </c>
      <c r="D31" s="211">
        <f>+'Dramakan hosqer'!F37</f>
        <v>230.4</v>
      </c>
      <c r="E31" s="211">
        <f t="shared" si="1"/>
        <v>35.700000000000017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6.1</v>
      </c>
      <c r="B32" s="276" t="str">
        <f>+'Dramakan hosqer'!B38</f>
        <v>բաժանորդային վճար</v>
      </c>
      <c r="C32" s="204">
        <v>106.7</v>
      </c>
      <c r="D32" s="204">
        <f>+'Dramakan hosqer'!F38</f>
        <v>116.4</v>
      </c>
      <c r="E32" s="204">
        <f t="shared" si="1"/>
        <v>9.7000000000000028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6.1999999999999993</v>
      </c>
      <c r="B33" s="276" t="str">
        <f>+'Dramakan hosqer'!B39</f>
        <v>րոպեավճար</v>
      </c>
      <c r="C33" s="204">
        <v>0</v>
      </c>
      <c r="D33" s="204">
        <f>+'Dramakan hosqer'!F39</f>
        <v>18</v>
      </c>
      <c r="E33" s="204">
        <f t="shared" si="1"/>
        <v>18</v>
      </c>
      <c r="F33" s="204"/>
      <c r="I33" s="116"/>
    </row>
    <row r="34" spans="1:20">
      <c r="A34" s="25">
        <f>+'Dramakan hosqer'!A40</f>
        <v>6.2999999999999989</v>
      </c>
      <c r="B34" s="276" t="str">
        <f>+'Dramakan hosqer'!B40</f>
        <v>ինտերնետ կապ</v>
      </c>
      <c r="C34" s="204">
        <v>88</v>
      </c>
      <c r="D34" s="204">
        <f>+'Dramakan hosqer'!F40</f>
        <v>96</v>
      </c>
      <c r="E34" s="204">
        <f t="shared" si="1"/>
        <v>8</v>
      </c>
      <c r="F34" s="204"/>
      <c r="I34" s="116"/>
    </row>
    <row r="35" spans="1:20" s="55" customFormat="1" ht="17.25" hidden="1">
      <c r="A35" s="57">
        <f>+'Dramakan hosqer'!A41</f>
        <v>7</v>
      </c>
      <c r="B35" s="219" t="str">
        <f>+'Dramakan hosqer'!B41</f>
        <v>Բանկային ծառայության գծով</v>
      </c>
      <c r="C35" s="210"/>
      <c r="D35" s="210">
        <f>+'Dramakan hosqer'!F41</f>
        <v>0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7</v>
      </c>
      <c r="B36" s="219" t="str">
        <f>+'Dramakan hosqer'!B42</f>
        <v>Տնտեսական ապրանքների գծով</v>
      </c>
      <c r="C36" s="210">
        <v>406.7</v>
      </c>
      <c r="D36" s="210">
        <f>+'Dramakan hosqer'!F42</f>
        <v>460</v>
      </c>
      <c r="E36" s="210">
        <f t="shared" si="1"/>
        <v>53.300000000000011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8</v>
      </c>
      <c r="B37" s="219" t="str">
        <f>+'Dramakan hosqer'!B43</f>
        <v>Գրասենյակային ապրանքների գծով</v>
      </c>
      <c r="C37" s="210">
        <v>618.20000000000005</v>
      </c>
      <c r="D37" s="210">
        <f>+'Dramakan hosqer'!F43</f>
        <v>600</v>
      </c>
      <c r="E37" s="210">
        <f t="shared" si="1"/>
        <v>-18.200000000000045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9</v>
      </c>
      <c r="B38" s="219" t="str">
        <f>+'Dramakan hosqer'!B44</f>
        <v>Փոքրարժեք կամ արագամաշ առարկաների գծով</v>
      </c>
      <c r="C38" s="210">
        <v>196.3</v>
      </c>
      <c r="D38" s="210">
        <f>+'Dramakan hosqer'!F44</f>
        <v>285</v>
      </c>
      <c r="E38" s="210">
        <f t="shared" si="1"/>
        <v>88.699999999999989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10</v>
      </c>
      <c r="B39" s="219" t="str">
        <f>+'Dramakan hosqer'!B45</f>
        <v>Ուսումնական նյութերի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11</v>
      </c>
      <c r="B40" s="219" t="str">
        <f>+'Dramakan hosqer'!B46</f>
        <v>Դեղորայքի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12</v>
      </c>
      <c r="B41" s="219" t="str">
        <f>+'Dramakan hosqer'!B47</f>
        <v>Բուժ.ծառայության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hosqer'!A48</f>
        <v>10</v>
      </c>
      <c r="B42" s="219" t="str">
        <f>+'Dramakan hosqer'!B48</f>
        <v>Ընթացիկ վերանորոգման գծով</v>
      </c>
      <c r="C42" s="210">
        <v>689.6</v>
      </c>
      <c r="D42" s="210">
        <f>+'Dramakan hosqer'!F48</f>
        <v>980</v>
      </c>
      <c r="E42" s="210">
        <f t="shared" si="1"/>
        <v>290.39999999999998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6.5" customHeight="1">
      <c r="A43" s="57">
        <f>+'Dramakan hosqer'!A49</f>
        <v>11</v>
      </c>
      <c r="B43" s="219" t="str">
        <f>+'Dramakan hosqer'!B49</f>
        <v>Ջեռուցման համակարգի սպասարկման գծով</v>
      </c>
      <c r="C43" s="210">
        <v>61</v>
      </c>
      <c r="D43" s="210">
        <f>+'Dramakan hosqer'!F49</f>
        <v>150</v>
      </c>
      <c r="E43" s="210">
        <f t="shared" si="1"/>
        <v>89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12</v>
      </c>
      <c r="B44" s="219" t="str">
        <f>+'Dramakan hosqer'!B50</f>
        <v>Կաթսայատան սպասարկման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13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hosqer'!A52</f>
        <v>14</v>
      </c>
      <c r="B46" s="219" t="str">
        <f>+'Dramakan hosqer'!B52</f>
        <v>Գնումների համակարգողի ծառայության գծով</v>
      </c>
      <c r="C46" s="210"/>
      <c r="D46" s="210">
        <f>+'Dramakan hosqer'!F52</f>
        <v>0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12</v>
      </c>
      <c r="B47" s="219" t="str">
        <f>+'Dramakan hosqer'!B53</f>
        <v>Համակարգիչների տեխնիկական սպասարկման գծով</v>
      </c>
      <c r="C47" s="210">
        <v>26</v>
      </c>
      <c r="D47" s="210">
        <f>+'Dramakan hosqer'!F53</f>
        <v>150</v>
      </c>
      <c r="E47" s="210">
        <f t="shared" si="1"/>
        <v>124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13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f>+'Dramakan hosqer'!F54</f>
        <v>107</v>
      </c>
      <c r="E48" s="210">
        <f t="shared" si="1"/>
        <v>12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hosqer'!A55</f>
        <v>14</v>
      </c>
      <c r="B49" s="219" t="str">
        <f>+'Dramakan hosqer'!B55</f>
        <v>էլ․ստորագրության գծով</v>
      </c>
      <c r="C49" s="210">
        <v>3</v>
      </c>
      <c r="D49" s="210">
        <f>+'Dramakan hosqer'!F55</f>
        <v>3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15</v>
      </c>
      <c r="B50" s="219" t="str">
        <f>+'Dramakan hosqer'!B56</f>
        <v>Հայտարարության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16</v>
      </c>
      <c r="B51" s="219" t="str">
        <f>+'Dramakan hosqer'!B57</f>
        <v>Բաժանորդագրության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17</v>
      </c>
      <c r="B52" s="219" t="str">
        <f>+'Dramakan hosqer'!B58</f>
        <v>Վերապատրաստման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hosqer'!A59</f>
        <v>15</v>
      </c>
      <c r="B53" s="219" t="str">
        <f>+'Dramakan hosqer'!B59</f>
        <v>Միջոցառումների գծով</v>
      </c>
      <c r="C53" s="210">
        <v>463</v>
      </c>
      <c r="D53" s="210">
        <f>+'Dramakan hosqer'!F59</f>
        <v>650</v>
      </c>
      <c r="E53" s="210">
        <f t="shared" si="1"/>
        <v>187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f>+'Dramakan hosqer'!A60</f>
        <v>16</v>
      </c>
      <c r="B54" s="219" t="str">
        <f>+'Dramakan hosqer'!B60</f>
        <v>Տպագրական ծառայությունների գծով</v>
      </c>
      <c r="C54" s="210"/>
      <c r="D54" s="210">
        <f>+'Dramakan hosqer'!F60</f>
        <v>100</v>
      </c>
      <c r="E54" s="210">
        <f t="shared" si="1"/>
        <v>100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f>+'Dramakan hosqer'!A61</f>
        <v>17</v>
      </c>
      <c r="B55" s="277" t="str">
        <f>+'Dramakan hosqer'!B61</f>
        <v>Տրանսպորտի գծով</v>
      </c>
      <c r="C55" s="210">
        <v>40</v>
      </c>
      <c r="D55" s="210">
        <f>+'Dramakan hosqer'!F61</f>
        <v>100</v>
      </c>
      <c r="E55" s="210">
        <f t="shared" si="1"/>
        <v>60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18</v>
      </c>
      <c r="B56" s="277">
        <f>+'Dramakan hosqer'!B62</f>
        <v>0</v>
      </c>
      <c r="C56" s="210"/>
      <c r="D56" s="210">
        <f>+'Dramakan hosqer'!F62</f>
        <v>0</v>
      </c>
      <c r="E56" s="210">
        <f t="shared" si="1"/>
        <v>0</v>
      </c>
      <c r="F56" s="210"/>
      <c r="G56" s="268" t="s">
        <v>194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19</v>
      </c>
      <c r="B57" s="219" t="str">
        <f>+'Dramakan hosqer'!B63</f>
        <v>Ներկայացուցչական ծախսեր</v>
      </c>
      <c r="C57" s="210"/>
      <c r="D57" s="210">
        <f>+'Dramakan hosqer'!F63</f>
        <v>0</v>
      </c>
      <c r="E57" s="210">
        <f t="shared" si="1"/>
        <v>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20</v>
      </c>
      <c r="B58" s="219" t="str">
        <f>+'Dramakan hosqer'!B64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20.100000000000001</v>
      </c>
      <c r="B59" s="284" t="str">
        <f>+'Dramakan hosqer'!B65</f>
        <v>շահութահարկի գծով</v>
      </c>
      <c r="C59" s="204"/>
      <c r="D59" s="204">
        <f>+'Dramakan hosqer'!F65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20.200000000000003</v>
      </c>
      <c r="B60" s="284" t="str">
        <f>+'Dramakan hosqer'!B66</f>
        <v>ԱԱՀ-ի գծով</v>
      </c>
      <c r="C60" s="204"/>
      <c r="D60" s="204">
        <f>+'Dramakan hosqer'!F66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20.300000000000004</v>
      </c>
      <c r="B61" s="284" t="str">
        <f>+'Dramakan hosqer'!B67</f>
        <v xml:space="preserve">չփոխհատուցվող հարկերի գծով </v>
      </c>
      <c r="C61" s="204"/>
      <c r="D61" s="204">
        <f>+'Dramakan hosqer'!F67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14">
        <f>+'Dramakan hosqer'!A68</f>
        <v>18</v>
      </c>
      <c r="B62" s="415" t="str">
        <f>+'Dramakan hosqer'!B68</f>
        <v>Կրեդիտորական պարտքի մարման գծով</v>
      </c>
      <c r="C62" s="416">
        <v>423.7</v>
      </c>
      <c r="D62" s="416">
        <f>+'Dramakan hosqer'!F68</f>
        <v>370.30000000000007</v>
      </c>
      <c r="E62" s="416">
        <f t="shared" ref="E62:E63" si="3">+D62-C62</f>
        <v>-53.39999999999992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14">
        <f>+'Dramakan hosqer'!A69</f>
        <v>19</v>
      </c>
      <c r="B63" s="415" t="str">
        <f>+'Dramakan hosqer'!B69</f>
        <v>Այլ արտահոսքերի գծով</v>
      </c>
      <c r="C63" s="416"/>
      <c r="D63" s="416">
        <f>+'Dramakan hosqer'!F69</f>
        <v>0</v>
      </c>
      <c r="E63" s="416">
        <f t="shared" si="3"/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3">
        <f>+C65+C73</f>
        <v>874.4</v>
      </c>
      <c r="D64" s="213">
        <f>+D65+D73</f>
        <v>1470</v>
      </c>
      <c r="E64" s="213">
        <f t="shared" ref="E64" si="4">D64-C64</f>
        <v>595.6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17">
        <f>+'Dramakan hosqer'!A71</f>
        <v>1</v>
      </c>
      <c r="B65" s="12" t="str">
        <f>+'Dramakan hosqer'!B71</f>
        <v>Հիմնական միջոցների ձեռքբերում, այդ թվում՝</v>
      </c>
      <c r="C65" s="213">
        <f>SUM(C66:C72)</f>
        <v>874.4</v>
      </c>
      <c r="D65" s="213">
        <f>SUM(D66:D72)</f>
        <v>990</v>
      </c>
      <c r="E65" s="213">
        <f>+D65-C65</f>
        <v>115.60000000000002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hosqer'!A72</f>
        <v>1.1000000000000001</v>
      </c>
      <c r="B66" s="214" t="str">
        <f>+'Dramakan hosqer'!B72</f>
        <v>գրասենյակային և տնտեսական գույք</v>
      </c>
      <c r="C66" s="210"/>
      <c r="D66" s="211">
        <f>+'Dramakan hosqer'!F72</f>
        <v>300</v>
      </c>
      <c r="E66" s="211">
        <f t="shared" ref="E66:E76" si="5">+D66-C66</f>
        <v>300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62">
        <f>+'Dramakan hosqer'!A73</f>
        <v>1.2000000000000002</v>
      </c>
      <c r="B67" s="214" t="str">
        <f>+'Dramakan hosqer'!B73</f>
        <v>համակարգչային սարքավորումներ / տեխնիկա</v>
      </c>
      <c r="C67" s="210">
        <v>300</v>
      </c>
      <c r="D67" s="211">
        <f>+'Dramakan hosqer'!F73</f>
        <v>0</v>
      </c>
      <c r="E67" s="211">
        <f t="shared" si="5"/>
        <v>-300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v>1.3</v>
      </c>
      <c r="B68" s="214" t="str">
        <f>+'Dramakan hosqer'!B74</f>
        <v>մեքենաներ և սարքավորումներ</v>
      </c>
      <c r="C68" s="210">
        <v>530</v>
      </c>
      <c r="D68" s="211">
        <f>+'Dramakan hosqer'!F74</f>
        <v>690</v>
      </c>
      <c r="E68" s="211">
        <f t="shared" si="5"/>
        <v>160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>
      <c r="A69" s="62">
        <v>1.4</v>
      </c>
      <c r="B69" s="214" t="str">
        <f>+'Dramakan hosqer'!B75</f>
        <v>երաժշտական գործիքներ</v>
      </c>
      <c r="C69" s="210">
        <v>44.4</v>
      </c>
      <c r="D69" s="211">
        <f>+'Dramakan hosqer'!F75</f>
        <v>0</v>
      </c>
      <c r="E69" s="211">
        <f t="shared" si="5"/>
        <v>-44.4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1.4000000000000001</v>
      </c>
      <c r="B70" s="214" t="str">
        <f>+'Dramakan hosqer'!B76</f>
        <v>սպորտային գույք</v>
      </c>
      <c r="C70" s="210"/>
      <c r="D70" s="211">
        <f>+'Dramakan hosqer'!F76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1.5000000000000002</v>
      </c>
      <c r="B71" s="215" t="str">
        <f>+'Dramakan hosqer'!B77</f>
        <v>գրականություն</v>
      </c>
      <c r="C71" s="210"/>
      <c r="D71" s="210">
        <f>+'Dramakan hosqer'!F77</f>
        <v>0</v>
      </c>
      <c r="E71" s="210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1.6000000000000003</v>
      </c>
      <c r="B72" s="215">
        <f>+'Dramakan hosqer'!B78</f>
        <v>0</v>
      </c>
      <c r="C72" s="210"/>
      <c r="D72" s="210">
        <f>+'Dramakan hosqer'!F78</f>
        <v>0</v>
      </c>
      <c r="E72" s="210">
        <f t="shared" si="5"/>
        <v>0</v>
      </c>
      <c r="F72" s="210"/>
      <c r="G72" s="54" t="s">
        <v>255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19" customFormat="1" ht="34.5" hidden="1">
      <c r="A73" s="417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3">
        <f>SUM(C74:C76)</f>
        <v>0</v>
      </c>
      <c r="D73" s="213">
        <f>SUM(D74:D76)</f>
        <v>480</v>
      </c>
      <c r="E73" s="203">
        <f t="shared" si="5"/>
        <v>480</v>
      </c>
      <c r="F73" s="203"/>
      <c r="G73" s="418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4" t="str">
        <f>+'Dramakan hosqer'!B80</f>
        <v>ամրացված գույքի (շենք)</v>
      </c>
      <c r="C74" s="210"/>
      <c r="D74" s="211">
        <f>+'Dramakan hosqer'!F80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2.1</v>
      </c>
      <c r="B75" s="214" t="str">
        <f>+'Dramakan hosqer'!B81</f>
        <v>հիմնական միջոցի</v>
      </c>
      <c r="C75" s="210"/>
      <c r="D75" s="211">
        <f>+'Dramakan hosqer'!F81</f>
        <v>480</v>
      </c>
      <c r="E75" s="211">
        <f t="shared" si="5"/>
        <v>480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2.2000000000000002</v>
      </c>
      <c r="B76" s="214" t="str">
        <f>+'Dramakan hosqer'!B82</f>
        <v>նախագծանախահաշվային փաստաթղթերի գծով</v>
      </c>
      <c r="C76" s="210"/>
      <c r="D76" s="211">
        <f>+'Dramakan hosqer'!F82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3">
        <f>SUM(C78:C81)</f>
        <v>0</v>
      </c>
      <c r="D77" s="213">
        <f>SUM(D78:D81)</f>
        <v>0</v>
      </c>
      <c r="E77" s="213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6" t="str">
        <f>+'Dramakan hosqer'!B84</f>
        <v>Աշխատավարձի գծով</v>
      </c>
      <c r="C78" s="210"/>
      <c r="D78" s="210">
        <f>+'Dramakan hosqer'!F84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80">
        <f>+'Dramakan hosqer'!B85</f>
        <v>0</v>
      </c>
      <c r="C79" s="210"/>
      <c r="D79" s="210">
        <f>+'Dramakan hosqer'!F85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80">
        <f>+'Dramakan hosqer'!B86</f>
        <v>0</v>
      </c>
      <c r="C80" s="210"/>
      <c r="D80" s="210">
        <f>+'Dramakan hosqer'!F86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9" customFormat="1" ht="17.25" hidden="1">
      <c r="A81" s="62">
        <f>+'Dramakan hosqer'!A87</f>
        <v>0</v>
      </c>
      <c r="B81" s="277">
        <f>+'Dramakan hosqer'!B87</f>
        <v>0</v>
      </c>
      <c r="C81" s="210"/>
      <c r="D81" s="210">
        <f>+'Dramakan hosqer'!F87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3761.7000000000116</v>
      </c>
      <c r="D82" s="213">
        <f>D6+D7-D20</f>
        <v>2013.4000000000087</v>
      </c>
      <c r="E82" s="213">
        <f t="shared" si="6"/>
        <v>-1748.3000000000029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5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46" t="str">
        <f>+'Ekamut-caxs'!D71</f>
        <v>Ս. Առաքելյան</v>
      </c>
      <c r="E84" s="543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5" t="s">
        <v>4</v>
      </c>
      <c r="C85" s="20"/>
      <c r="D85" s="545" t="s">
        <v>90</v>
      </c>
      <c r="E85" s="545"/>
      <c r="F85" s="241"/>
    </row>
    <row r="86" spans="1:20" s="17" customFormat="1" ht="17.25">
      <c r="A86" s="18"/>
      <c r="B86" s="286" t="s">
        <v>6</v>
      </c>
      <c r="C86" s="18"/>
      <c r="D86" s="543" t="str">
        <f>+'Ekamut-caxs'!D73</f>
        <v>Գ. Մարդանյան</v>
      </c>
      <c r="E86" s="543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5"/>
      <c r="C87" s="18"/>
      <c r="D87" s="545" t="s">
        <v>90</v>
      </c>
      <c r="E87" s="545"/>
      <c r="F87" s="24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7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C85" sqref="C85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53" t="s">
        <v>65</v>
      </c>
      <c r="B1" s="553"/>
      <c r="C1" s="553"/>
      <c r="D1" s="553"/>
      <c r="E1" s="553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54" t="str">
        <f>+'Ekamut-caxs'!A7:D7</f>
        <v>«Ավանի մշակույթի տուն » ՀՈԱԿ-ի</v>
      </c>
      <c r="B2" s="555"/>
      <c r="C2" s="555"/>
      <c r="D2" s="555"/>
      <c r="E2" s="55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56" t="s">
        <v>128</v>
      </c>
      <c r="B3" s="556"/>
      <c r="C3" s="556"/>
      <c r="D3" s="556"/>
      <c r="E3" s="55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57" t="s">
        <v>213</v>
      </c>
      <c r="B4" s="557"/>
      <c r="C4" s="557"/>
      <c r="D4" s="557"/>
      <c r="E4" s="557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48" t="s">
        <v>133</v>
      </c>
      <c r="B7" s="549"/>
      <c r="C7" s="549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55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178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 t="s">
        <v>279</v>
      </c>
      <c r="C17" s="170" t="s">
        <v>280</v>
      </c>
      <c r="D17" s="29">
        <v>11.3</v>
      </c>
      <c r="E17" s="29" t="s">
        <v>281</v>
      </c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>
        <v>3.8</v>
      </c>
      <c r="E26" s="29" t="s">
        <v>281</v>
      </c>
    </row>
    <row r="27" spans="1:22" ht="27" customHeight="1">
      <c r="A27" s="166">
        <v>2.9</v>
      </c>
      <c r="B27" s="167" t="s">
        <v>148</v>
      </c>
      <c r="C27" s="166" t="s">
        <v>149</v>
      </c>
      <c r="D27" s="29">
        <v>37.4</v>
      </c>
      <c r="E27" s="29" t="s">
        <v>281</v>
      </c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>
        <v>2.5</v>
      </c>
      <c r="E29" s="29" t="s">
        <v>281</v>
      </c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55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48" t="s">
        <v>158</v>
      </c>
      <c r="B35" s="549"/>
      <c r="C35" s="549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258.5</v>
      </c>
      <c r="E36" s="29" t="s">
        <v>281</v>
      </c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72.400000000000006</v>
      </c>
      <c r="E37" s="29" t="s">
        <v>281</v>
      </c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21.7</v>
      </c>
      <c r="E38" s="29" t="s">
        <v>281</v>
      </c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178</v>
      </c>
      <c r="C40" s="166" t="s">
        <v>144</v>
      </c>
      <c r="D40" s="29">
        <v>17.7</v>
      </c>
      <c r="E40" s="29" t="s">
        <v>281</v>
      </c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207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987.6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>
        <v>987.6</v>
      </c>
      <c r="E54" s="29" t="s">
        <v>281</v>
      </c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1357.9</v>
      </c>
      <c r="E58" s="183"/>
      <c r="F58" s="259">
        <f>+D58-D54</f>
        <v>370.30000000000007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264</v>
      </c>
      <c r="C61" s="182">
        <v>3761.7</v>
      </c>
      <c r="D61" s="550" t="s">
        <v>161</v>
      </c>
      <c r="E61" s="551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52" t="str">
        <f>+'Ekamut-caxs'!D71</f>
        <v>Ս. Առաքելյան</v>
      </c>
      <c r="E63" s="552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47" t="s">
        <v>90</v>
      </c>
      <c r="E64" s="547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52" t="str">
        <f>+'Ekamut-caxs'!D73</f>
        <v>Գ. Մարդանյան</v>
      </c>
      <c r="E65" s="552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47" t="s">
        <v>90</v>
      </c>
      <c r="E66" s="54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B1" zoomScaleSheetLayoutView="100" workbookViewId="0">
      <selection activeCell="C85" sqref="C8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9.5703125" style="1" customWidth="1"/>
    <col min="13" max="13" width="9.8554687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61" t="s">
        <v>65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</row>
    <row r="2" spans="1:16" s="20" customFormat="1" ht="20.25">
      <c r="A2" s="529" t="str">
        <f>+'Ekamut-caxs'!A7:D7</f>
        <v>«Ավանի մշակույթի տուն » ՀՈԱԿ-ի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19"/>
      <c r="P2" s="19"/>
    </row>
    <row r="3" spans="1:16" ht="17.25">
      <c r="A3" s="556" t="s">
        <v>274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</row>
    <row r="4" spans="1:16" ht="21" customHeight="1" thickBot="1">
      <c r="N4" s="125" t="s">
        <v>0</v>
      </c>
    </row>
    <row r="5" spans="1:16" ht="21" customHeight="1">
      <c r="A5" s="562" t="s">
        <v>203</v>
      </c>
      <c r="B5" s="562" t="s">
        <v>66</v>
      </c>
      <c r="C5" s="563" t="s">
        <v>190</v>
      </c>
      <c r="D5" s="563"/>
      <c r="E5" s="563"/>
      <c r="F5" s="563"/>
      <c r="G5" s="563"/>
      <c r="H5" s="563"/>
      <c r="I5" s="563"/>
      <c r="J5" s="563"/>
      <c r="K5" s="563"/>
      <c r="L5" s="563"/>
      <c r="M5" s="563"/>
      <c r="N5" s="564" t="s">
        <v>127</v>
      </c>
    </row>
    <row r="6" spans="1:16" ht="172.5" customHeight="1">
      <c r="A6" s="562"/>
      <c r="B6" s="562"/>
      <c r="C6" s="236" t="s">
        <v>180</v>
      </c>
      <c r="D6" s="236" t="s">
        <v>191</v>
      </c>
      <c r="E6" s="236" t="s">
        <v>192</v>
      </c>
      <c r="F6" s="236" t="s">
        <v>126</v>
      </c>
      <c r="G6" s="236" t="s">
        <v>171</v>
      </c>
      <c r="H6" s="236" t="s">
        <v>170</v>
      </c>
      <c r="I6" s="236" t="s">
        <v>181</v>
      </c>
      <c r="J6" s="236" t="s">
        <v>223</v>
      </c>
      <c r="K6" s="236" t="s">
        <v>224</v>
      </c>
      <c r="L6" s="236" t="s">
        <v>221</v>
      </c>
      <c r="M6" s="236" t="s">
        <v>212</v>
      </c>
      <c r="N6" s="565"/>
    </row>
    <row r="7" spans="1:16" ht="31.5" customHeight="1">
      <c r="A7" s="236">
        <v>1</v>
      </c>
      <c r="B7" s="253" t="s">
        <v>174</v>
      </c>
      <c r="C7" s="448">
        <v>21060</v>
      </c>
      <c r="D7" s="448"/>
      <c r="E7" s="448" t="str">
        <f>IF(D7&gt;1,326.6," ")</f>
        <v xml:space="preserve"> </v>
      </c>
      <c r="F7" s="448">
        <v>745.9</v>
      </c>
      <c r="G7" s="448">
        <v>520</v>
      </c>
      <c r="H7" s="448">
        <v>416</v>
      </c>
      <c r="I7" s="448">
        <v>18480</v>
      </c>
      <c r="J7" s="449"/>
      <c r="K7" s="448"/>
      <c r="L7" s="448"/>
      <c r="M7" s="448">
        <v>1600</v>
      </c>
      <c r="N7" s="251">
        <f>ROUND(SUM(C7:M7),1)</f>
        <v>42821.9</v>
      </c>
    </row>
    <row r="8" spans="1:16" ht="43.5" customHeight="1">
      <c r="A8" s="236">
        <v>2</v>
      </c>
      <c r="B8" s="299" t="s">
        <v>87</v>
      </c>
      <c r="C8" s="448">
        <v>72</v>
      </c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72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42893.9</v>
      </c>
    </row>
    <row r="10" spans="1:16" s="450" customFormat="1" ht="15" customHeight="1">
      <c r="B10" s="103"/>
      <c r="C10" s="451"/>
      <c r="D10" s="451"/>
      <c r="E10" s="451"/>
      <c r="F10" s="451"/>
      <c r="G10" s="452"/>
      <c r="H10" s="452"/>
      <c r="I10" s="453"/>
      <c r="J10" s="453"/>
      <c r="K10" s="453"/>
      <c r="L10" s="452"/>
      <c r="M10" s="451"/>
      <c r="N10" s="454"/>
    </row>
    <row r="11" spans="1:16" s="450" customFormat="1" ht="63.75" customHeight="1">
      <c r="B11" s="569" t="s">
        <v>271</v>
      </c>
      <c r="C11" s="569"/>
      <c r="D11" s="456">
        <v>3656.7</v>
      </c>
      <c r="E11" s="455"/>
      <c r="F11" s="455"/>
      <c r="G11" s="455"/>
      <c r="H11" s="455"/>
      <c r="I11" s="455"/>
      <c r="J11" s="455"/>
      <c r="K11" s="455"/>
      <c r="L11" s="452"/>
      <c r="M11" s="451"/>
      <c r="N11" s="454"/>
    </row>
    <row r="12" spans="1:16" s="450" customFormat="1" ht="42.75" customHeight="1">
      <c r="B12" s="528"/>
      <c r="C12" s="455">
        <f>1755*12</f>
        <v>21060</v>
      </c>
      <c r="D12" s="455"/>
      <c r="E12" s="455"/>
      <c r="F12" s="455"/>
      <c r="G12" s="455"/>
      <c r="H12" s="455"/>
      <c r="I12" s="455"/>
      <c r="J12" s="455"/>
      <c r="K12" s="455"/>
      <c r="L12" s="452"/>
      <c r="M12" s="451"/>
      <c r="N12" s="454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66"/>
      <c r="M13" s="566"/>
      <c r="N13" s="223"/>
    </row>
    <row r="14" spans="1:16" s="144" customFormat="1" ht="69" customHeight="1">
      <c r="B14" s="567" t="s">
        <v>173</v>
      </c>
      <c r="C14" s="568"/>
      <c r="E14" s="567" t="s">
        <v>172</v>
      </c>
      <c r="F14" s="568"/>
      <c r="G14" s="248"/>
      <c r="H14" s="558"/>
      <c r="I14" s="558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193</v>
      </c>
      <c r="E15" s="195" t="s">
        <v>163</v>
      </c>
      <c r="F15" s="267" t="s">
        <v>195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36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60" t="str">
        <f>+'Ekamut-caxs'!D71</f>
        <v>Ս. Առաքելյան</v>
      </c>
      <c r="H19" s="560"/>
      <c r="I19" s="560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59" t="s">
        <v>90</v>
      </c>
      <c r="H20" s="559"/>
      <c r="I20" s="559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60" t="str">
        <f>+'Ekamut-caxs'!D73</f>
        <v>Գ. Մարդանյան</v>
      </c>
      <c r="H21" s="560"/>
      <c r="I21" s="560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59" t="s">
        <v>90</v>
      </c>
      <c r="H22" s="559"/>
      <c r="I22" s="559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SheetLayoutView="100" workbookViewId="0">
      <selection activeCell="C85" sqref="C85"/>
    </sheetView>
  </sheetViews>
  <sheetFormatPr defaultColWidth="9.140625" defaultRowHeight="16.5"/>
  <cols>
    <col min="1" max="1" width="4.140625" style="345" customWidth="1"/>
    <col min="2" max="2" width="15.5703125" style="345" customWidth="1"/>
    <col min="3" max="3" width="10.85546875" style="345" customWidth="1"/>
    <col min="4" max="5" width="13.42578125" style="345" customWidth="1"/>
    <col min="6" max="6" width="16.28515625" style="345" customWidth="1"/>
    <col min="7" max="7" width="11.42578125" style="345" customWidth="1"/>
    <col min="8" max="8" width="13.28515625" style="345" customWidth="1"/>
    <col min="9" max="10" width="14.85546875" style="345" customWidth="1"/>
    <col min="11" max="11" width="10.85546875" style="345" customWidth="1"/>
    <col min="12" max="12" width="12.85546875" style="345" customWidth="1"/>
    <col min="13" max="13" width="14.85546875" style="345" customWidth="1"/>
    <col min="14" max="14" width="10.5703125" style="345" customWidth="1"/>
    <col min="15" max="15" width="11.7109375" style="345" customWidth="1"/>
    <col min="16" max="16384" width="9.140625" style="345"/>
  </cols>
  <sheetData>
    <row r="1" spans="1:15" s="344" customFormat="1" ht="18.75" customHeight="1">
      <c r="A1" s="576" t="s">
        <v>65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5" s="344" customFormat="1" ht="21.75" customHeight="1">
      <c r="A2" s="572" t="str">
        <f>+'Ekamut-caxs'!A7:E7</f>
        <v>«Ավանի մշակույթի տուն » ՀՈԱԿ-ի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</row>
    <row r="3" spans="1:15" s="344" customFormat="1" ht="21" customHeight="1">
      <c r="A3" s="572" t="s">
        <v>91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5" ht="21" customHeight="1"/>
    <row r="5" spans="1:15" s="346" customFormat="1" ht="24.75" customHeight="1">
      <c r="A5" s="577" t="s">
        <v>111</v>
      </c>
      <c r="B5" s="577" t="s">
        <v>92</v>
      </c>
      <c r="C5" s="578" t="s">
        <v>93</v>
      </c>
      <c r="D5" s="578"/>
      <c r="E5" s="578"/>
      <c r="F5" s="578"/>
      <c r="G5" s="578" t="s">
        <v>94</v>
      </c>
      <c r="H5" s="578"/>
      <c r="I5" s="578"/>
      <c r="J5" s="578"/>
      <c r="K5" s="578" t="s">
        <v>118</v>
      </c>
      <c r="L5" s="578"/>
      <c r="M5" s="578"/>
      <c r="N5" s="578"/>
      <c r="O5" s="578"/>
    </row>
    <row r="6" spans="1:15" s="349" customFormat="1" ht="51" customHeight="1">
      <c r="A6" s="577"/>
      <c r="B6" s="577"/>
      <c r="C6" s="347" t="s">
        <v>245</v>
      </c>
      <c r="D6" s="347" t="s">
        <v>199</v>
      </c>
      <c r="E6" s="347" t="s">
        <v>257</v>
      </c>
      <c r="F6" s="347" t="s">
        <v>258</v>
      </c>
      <c r="G6" s="347" t="s">
        <v>211</v>
      </c>
      <c r="H6" s="347" t="s">
        <v>199</v>
      </c>
      <c r="I6" s="347" t="s">
        <v>259</v>
      </c>
      <c r="J6" s="347" t="s">
        <v>258</v>
      </c>
      <c r="K6" s="347" t="s">
        <v>245</v>
      </c>
      <c r="L6" s="347" t="s">
        <v>257</v>
      </c>
      <c r="M6" s="347" t="s">
        <v>260</v>
      </c>
      <c r="N6" s="348" t="s">
        <v>261</v>
      </c>
      <c r="O6" s="348" t="s">
        <v>262</v>
      </c>
    </row>
    <row r="7" spans="1:15" ht="19.5" customHeight="1">
      <c r="A7" s="421">
        <v>1</v>
      </c>
      <c r="B7" s="422" t="s">
        <v>95</v>
      </c>
      <c r="C7" s="423">
        <v>2131</v>
      </c>
      <c r="D7" s="351">
        <v>306224.7</v>
      </c>
      <c r="E7" s="352">
        <v>1898</v>
      </c>
      <c r="F7" s="424">
        <f t="shared" ref="F7:F16" si="0">+E7*143.7</f>
        <v>272742.59999999998</v>
      </c>
      <c r="G7" s="423">
        <v>1574</v>
      </c>
      <c r="H7" s="351">
        <v>84178</v>
      </c>
      <c r="I7" s="352">
        <v>1468.3</v>
      </c>
      <c r="J7" s="424">
        <f>+I7*53.48</f>
        <v>78524.683999999994</v>
      </c>
      <c r="K7" s="358">
        <v>15</v>
      </c>
      <c r="L7" s="352">
        <v>50</v>
      </c>
      <c r="M7" s="355">
        <f>+L7*200.47</f>
        <v>10023.5</v>
      </c>
      <c r="N7" s="354">
        <f>+L7*7.94904</f>
        <v>397.452</v>
      </c>
      <c r="O7" s="355">
        <f>+N7+M7</f>
        <v>10420.951999999999</v>
      </c>
    </row>
    <row r="8" spans="1:15" ht="19.5" customHeight="1">
      <c r="A8" s="421">
        <v>2</v>
      </c>
      <c r="B8" s="422" t="s">
        <v>247</v>
      </c>
      <c r="C8" s="423">
        <v>1933</v>
      </c>
      <c r="D8" s="351">
        <v>263402.09999999998</v>
      </c>
      <c r="E8" s="352">
        <f>+C8</f>
        <v>1933</v>
      </c>
      <c r="F8" s="424">
        <f t="shared" si="0"/>
        <v>277772.09999999998</v>
      </c>
      <c r="G8" s="423">
        <v>1350</v>
      </c>
      <c r="H8" s="351">
        <v>72198</v>
      </c>
      <c r="I8" s="352">
        <f t="shared" ref="I8:I15" si="1">+G8</f>
        <v>1350</v>
      </c>
      <c r="J8" s="424">
        <f t="shared" ref="J8:J18" si="2">+I8*53.48</f>
        <v>72198</v>
      </c>
      <c r="K8" s="358">
        <v>15</v>
      </c>
      <c r="L8" s="352">
        <v>40</v>
      </c>
      <c r="M8" s="355">
        <f t="shared" ref="M8:M18" si="3">+L8*200.47</f>
        <v>8018.8</v>
      </c>
      <c r="N8" s="354">
        <f t="shared" ref="N8:N18" si="4">+L8*7.94904</f>
        <v>317.96159999999998</v>
      </c>
      <c r="O8" s="355">
        <f t="shared" ref="O8:O18" si="5">+N8+M8</f>
        <v>8336.7615999999998</v>
      </c>
    </row>
    <row r="9" spans="1:15" ht="19.5" customHeight="1">
      <c r="A9" s="421">
        <v>3</v>
      </c>
      <c r="B9" s="422" t="s">
        <v>96</v>
      </c>
      <c r="C9" s="423">
        <v>1307</v>
      </c>
      <c r="D9" s="351">
        <v>168703.8</v>
      </c>
      <c r="E9" s="352">
        <f t="shared" ref="E9:E16" si="6">+C9</f>
        <v>1307</v>
      </c>
      <c r="F9" s="424">
        <f t="shared" si="0"/>
        <v>187815.9</v>
      </c>
      <c r="G9" s="423">
        <v>1029</v>
      </c>
      <c r="H9" s="351">
        <v>55031</v>
      </c>
      <c r="I9" s="352">
        <v>1134.7</v>
      </c>
      <c r="J9" s="424">
        <f t="shared" si="2"/>
        <v>60683.756000000001</v>
      </c>
      <c r="K9" s="358">
        <v>17</v>
      </c>
      <c r="L9" s="352">
        <v>40</v>
      </c>
      <c r="M9" s="355">
        <f t="shared" si="3"/>
        <v>8018.8</v>
      </c>
      <c r="N9" s="354">
        <f t="shared" si="4"/>
        <v>317.96159999999998</v>
      </c>
      <c r="O9" s="355">
        <f t="shared" si="5"/>
        <v>8336.7615999999998</v>
      </c>
    </row>
    <row r="10" spans="1:15" ht="19.5" customHeight="1">
      <c r="A10" s="421">
        <v>4</v>
      </c>
      <c r="B10" s="422" t="s">
        <v>97</v>
      </c>
      <c r="C10" s="358">
        <v>409</v>
      </c>
      <c r="D10" s="356">
        <v>58773.3</v>
      </c>
      <c r="E10" s="352">
        <f t="shared" si="6"/>
        <v>409</v>
      </c>
      <c r="F10" s="424">
        <f t="shared" si="0"/>
        <v>58773.299999999996</v>
      </c>
      <c r="G10" s="423">
        <v>806</v>
      </c>
      <c r="H10" s="356">
        <v>43105</v>
      </c>
      <c r="I10" s="352">
        <f t="shared" si="1"/>
        <v>806</v>
      </c>
      <c r="J10" s="424">
        <f t="shared" si="2"/>
        <v>43104.88</v>
      </c>
      <c r="K10" s="358">
        <v>19</v>
      </c>
      <c r="L10" s="352">
        <v>20</v>
      </c>
      <c r="M10" s="355">
        <f t="shared" si="3"/>
        <v>4009.4</v>
      </c>
      <c r="N10" s="354">
        <f t="shared" si="4"/>
        <v>158.98079999999999</v>
      </c>
      <c r="O10" s="355">
        <f t="shared" si="5"/>
        <v>4168.3807999999999</v>
      </c>
    </row>
    <row r="11" spans="1:15" ht="19.5" customHeight="1">
      <c r="A11" s="421">
        <v>5</v>
      </c>
      <c r="B11" s="422" t="s">
        <v>98</v>
      </c>
      <c r="C11" s="358"/>
      <c r="D11" s="356"/>
      <c r="E11" s="352">
        <f t="shared" si="6"/>
        <v>0</v>
      </c>
      <c r="F11" s="424">
        <f t="shared" si="0"/>
        <v>0</v>
      </c>
      <c r="G11" s="423">
        <v>695</v>
      </c>
      <c r="H11" s="356">
        <v>37169</v>
      </c>
      <c r="I11" s="352">
        <f t="shared" si="1"/>
        <v>695</v>
      </c>
      <c r="J11" s="424">
        <f t="shared" si="2"/>
        <v>37168.6</v>
      </c>
      <c r="K11" s="358">
        <v>25</v>
      </c>
      <c r="L11" s="352">
        <v>28</v>
      </c>
      <c r="M11" s="355">
        <f t="shared" si="3"/>
        <v>5613.16</v>
      </c>
      <c r="N11" s="354">
        <f t="shared" si="4"/>
        <v>222.57312000000002</v>
      </c>
      <c r="O11" s="355">
        <f t="shared" si="5"/>
        <v>5835.7331199999999</v>
      </c>
    </row>
    <row r="12" spans="1:15" ht="19.5" customHeight="1">
      <c r="A12" s="421">
        <v>6</v>
      </c>
      <c r="B12" s="422" t="s">
        <v>99</v>
      </c>
      <c r="C12" s="358"/>
      <c r="D12" s="356"/>
      <c r="E12" s="352">
        <f t="shared" si="6"/>
        <v>0</v>
      </c>
      <c r="F12" s="424">
        <f t="shared" si="0"/>
        <v>0</v>
      </c>
      <c r="G12" s="423">
        <v>393</v>
      </c>
      <c r="H12" s="356">
        <v>21017</v>
      </c>
      <c r="I12" s="352">
        <f t="shared" si="1"/>
        <v>393</v>
      </c>
      <c r="J12" s="424">
        <f t="shared" si="2"/>
        <v>21017.64</v>
      </c>
      <c r="K12" s="358">
        <v>23</v>
      </c>
      <c r="L12" s="352">
        <v>25</v>
      </c>
      <c r="M12" s="355">
        <f t="shared" si="3"/>
        <v>5011.75</v>
      </c>
      <c r="N12" s="354">
        <f t="shared" si="4"/>
        <v>198.726</v>
      </c>
      <c r="O12" s="355">
        <f t="shared" si="5"/>
        <v>5210.4759999999997</v>
      </c>
    </row>
    <row r="13" spans="1:15" ht="19.5" customHeight="1">
      <c r="A13" s="421">
        <v>7</v>
      </c>
      <c r="B13" s="422" t="s">
        <v>100</v>
      </c>
      <c r="C13" s="358"/>
      <c r="D13" s="356"/>
      <c r="E13" s="352">
        <f t="shared" si="6"/>
        <v>0</v>
      </c>
      <c r="F13" s="424">
        <f t="shared" si="0"/>
        <v>0</v>
      </c>
      <c r="G13" s="423">
        <v>392</v>
      </c>
      <c r="H13" s="356">
        <v>20964</v>
      </c>
      <c r="I13" s="352">
        <f t="shared" si="1"/>
        <v>392</v>
      </c>
      <c r="J13" s="424">
        <f t="shared" si="2"/>
        <v>20964.16</v>
      </c>
      <c r="K13" s="358">
        <v>28</v>
      </c>
      <c r="L13" s="352">
        <v>28</v>
      </c>
      <c r="M13" s="355">
        <f t="shared" si="3"/>
        <v>5613.16</v>
      </c>
      <c r="N13" s="354">
        <f t="shared" si="4"/>
        <v>222.57312000000002</v>
      </c>
      <c r="O13" s="355">
        <f t="shared" si="5"/>
        <v>5835.7331199999999</v>
      </c>
    </row>
    <row r="14" spans="1:15" ht="19.5" customHeight="1">
      <c r="A14" s="421">
        <v>8</v>
      </c>
      <c r="B14" s="425" t="s">
        <v>101</v>
      </c>
      <c r="C14" s="358"/>
      <c r="D14" s="356"/>
      <c r="E14" s="352">
        <f t="shared" si="6"/>
        <v>0</v>
      </c>
      <c r="F14" s="424">
        <f t="shared" si="0"/>
        <v>0</v>
      </c>
      <c r="G14" s="423">
        <v>602</v>
      </c>
      <c r="H14" s="356">
        <v>32195</v>
      </c>
      <c r="I14" s="352">
        <f t="shared" si="1"/>
        <v>602</v>
      </c>
      <c r="J14" s="424">
        <f t="shared" si="2"/>
        <v>32194.959999999999</v>
      </c>
      <c r="K14" s="358">
        <v>23</v>
      </c>
      <c r="L14" s="352">
        <v>25</v>
      </c>
      <c r="M14" s="355">
        <f t="shared" si="3"/>
        <v>5011.75</v>
      </c>
      <c r="N14" s="354">
        <f t="shared" si="4"/>
        <v>198.726</v>
      </c>
      <c r="O14" s="355">
        <f t="shared" si="5"/>
        <v>5210.4759999999997</v>
      </c>
    </row>
    <row r="15" spans="1:15" ht="19.5" customHeight="1">
      <c r="A15" s="421">
        <v>9</v>
      </c>
      <c r="B15" s="425" t="s">
        <v>102</v>
      </c>
      <c r="C15" s="358"/>
      <c r="D15" s="356"/>
      <c r="E15" s="352">
        <f t="shared" si="6"/>
        <v>0</v>
      </c>
      <c r="F15" s="424">
        <f t="shared" si="0"/>
        <v>0</v>
      </c>
      <c r="G15" s="423">
        <v>898</v>
      </c>
      <c r="H15" s="356">
        <v>48025</v>
      </c>
      <c r="I15" s="352">
        <f t="shared" si="1"/>
        <v>898</v>
      </c>
      <c r="J15" s="424">
        <f t="shared" si="2"/>
        <v>48025.039999999994</v>
      </c>
      <c r="K15" s="358">
        <v>26</v>
      </c>
      <c r="L15" s="352">
        <v>30</v>
      </c>
      <c r="M15" s="355">
        <f t="shared" si="3"/>
        <v>6014.1</v>
      </c>
      <c r="N15" s="354">
        <f t="shared" si="4"/>
        <v>238.47120000000001</v>
      </c>
      <c r="O15" s="355">
        <f t="shared" si="5"/>
        <v>6252.5712000000003</v>
      </c>
    </row>
    <row r="16" spans="1:15" ht="19.5" customHeight="1">
      <c r="A16" s="421">
        <v>10</v>
      </c>
      <c r="B16" s="425" t="s">
        <v>103</v>
      </c>
      <c r="C16" s="358"/>
      <c r="D16" s="356"/>
      <c r="E16" s="352">
        <f t="shared" si="6"/>
        <v>0</v>
      </c>
      <c r="F16" s="424">
        <f t="shared" si="0"/>
        <v>0</v>
      </c>
      <c r="G16" s="358">
        <v>1189</v>
      </c>
      <c r="H16" s="356">
        <v>63587.7</v>
      </c>
      <c r="I16" s="352">
        <v>898</v>
      </c>
      <c r="J16" s="424">
        <f t="shared" si="2"/>
        <v>48025.039999999994</v>
      </c>
      <c r="K16" s="358">
        <v>20</v>
      </c>
      <c r="L16" s="352">
        <f t="shared" ref="L16:L17" si="7">+K16</f>
        <v>20</v>
      </c>
      <c r="M16" s="355">
        <f t="shared" si="3"/>
        <v>4009.4</v>
      </c>
      <c r="N16" s="354">
        <f t="shared" si="4"/>
        <v>158.98079999999999</v>
      </c>
      <c r="O16" s="355">
        <f t="shared" si="5"/>
        <v>4168.3807999999999</v>
      </c>
    </row>
    <row r="17" spans="1:15" ht="19.5" customHeight="1">
      <c r="A17" s="421">
        <v>11</v>
      </c>
      <c r="B17" s="425" t="s">
        <v>104</v>
      </c>
      <c r="C17" s="426">
        <v>845</v>
      </c>
      <c r="D17" s="357">
        <v>121427</v>
      </c>
      <c r="E17" s="352">
        <v>2131</v>
      </c>
      <c r="F17" s="424">
        <f>+E17*143.7</f>
        <v>306224.69999999995</v>
      </c>
      <c r="G17" s="426">
        <v>1157.2</v>
      </c>
      <c r="H17" s="357">
        <v>61886.7</v>
      </c>
      <c r="I17" s="352">
        <v>1574</v>
      </c>
      <c r="J17" s="424">
        <f t="shared" si="2"/>
        <v>84177.51999999999</v>
      </c>
      <c r="K17" s="352">
        <v>15</v>
      </c>
      <c r="L17" s="352">
        <f t="shared" si="7"/>
        <v>15</v>
      </c>
      <c r="M17" s="355">
        <f t="shared" si="3"/>
        <v>3007.05</v>
      </c>
      <c r="N17" s="354">
        <f t="shared" si="4"/>
        <v>119.23560000000001</v>
      </c>
      <c r="O17" s="355">
        <f t="shared" si="5"/>
        <v>3126.2856000000002</v>
      </c>
    </row>
    <row r="18" spans="1:15" ht="19.5" customHeight="1">
      <c r="A18" s="421">
        <v>12</v>
      </c>
      <c r="B18" s="425" t="s">
        <v>105</v>
      </c>
      <c r="C18" s="426">
        <v>1799</v>
      </c>
      <c r="D18" s="357">
        <v>258516</v>
      </c>
      <c r="E18" s="352">
        <v>3345</v>
      </c>
      <c r="F18" s="424">
        <f>+E18*143.7</f>
        <v>480676.49999999994</v>
      </c>
      <c r="G18" s="426">
        <v>1353.9</v>
      </c>
      <c r="H18" s="357">
        <v>72406.8</v>
      </c>
      <c r="I18" s="352">
        <v>2879</v>
      </c>
      <c r="J18" s="424">
        <f t="shared" si="2"/>
        <v>153968.91999999998</v>
      </c>
      <c r="K18" s="352">
        <v>42</v>
      </c>
      <c r="L18" s="352">
        <v>19</v>
      </c>
      <c r="M18" s="355">
        <f t="shared" si="3"/>
        <v>3808.93</v>
      </c>
      <c r="N18" s="354">
        <f t="shared" si="4"/>
        <v>151.03175999999999</v>
      </c>
      <c r="O18" s="355">
        <f t="shared" si="5"/>
        <v>3959.9617599999997</v>
      </c>
    </row>
    <row r="19" spans="1:15" ht="32.25" customHeight="1">
      <c r="A19" s="427"/>
      <c r="B19" s="420" t="s">
        <v>88</v>
      </c>
      <c r="C19" s="428">
        <f t="shared" ref="C19:K19" si="8">SUM(C7:C18)</f>
        <v>8424</v>
      </c>
      <c r="D19" s="385">
        <f t="shared" si="8"/>
        <v>1177046.9000000001</v>
      </c>
      <c r="E19" s="428">
        <f t="shared" si="8"/>
        <v>11023</v>
      </c>
      <c r="F19" s="385">
        <f>SUM(F7:F18)</f>
        <v>1584005.1</v>
      </c>
      <c r="G19" s="428">
        <f>SUM(G7:G18)</f>
        <v>11439.1</v>
      </c>
      <c r="H19" s="385">
        <f>SUM(H7:H18)</f>
        <v>611763.20000000007</v>
      </c>
      <c r="I19" s="428">
        <f>SUM(I7:I18)</f>
        <v>13090</v>
      </c>
      <c r="J19" s="385">
        <f>SUM(J7:J18)</f>
        <v>700053.2</v>
      </c>
      <c r="K19" s="428">
        <f t="shared" si="8"/>
        <v>268</v>
      </c>
      <c r="L19" s="428">
        <f>SUM(L7:L18)</f>
        <v>340</v>
      </c>
      <c r="M19" s="385">
        <f>SUM(M7:M18)</f>
        <v>68159.8</v>
      </c>
      <c r="N19" s="429">
        <f>SUM(N7:N18)</f>
        <v>2702.6735999999996</v>
      </c>
      <c r="O19" s="385">
        <f>SUM(O7:O18)</f>
        <v>70862.473599999998</v>
      </c>
    </row>
    <row r="20" spans="1:15" ht="21.75" customHeight="1">
      <c r="B20" s="362"/>
      <c r="C20" s="363"/>
      <c r="D20" s="364"/>
      <c r="E20" s="363"/>
      <c r="F20" s="364">
        <f>ROUND(F19/1000,1)</f>
        <v>1584</v>
      </c>
      <c r="G20" s="363"/>
      <c r="H20" s="364"/>
      <c r="I20" s="363"/>
      <c r="J20" s="364">
        <f>ROUND(J19/1000,1)</f>
        <v>700.1</v>
      </c>
      <c r="K20" s="363"/>
      <c r="L20" s="363"/>
      <c r="M20" s="364">
        <f>ROUND(M19/1000,1)</f>
        <v>68.2</v>
      </c>
      <c r="N20" s="364">
        <f t="shared" ref="N20:O20" si="9">ROUND(N19/1000,1)</f>
        <v>2.7</v>
      </c>
      <c r="O20" s="364">
        <f t="shared" si="9"/>
        <v>70.900000000000006</v>
      </c>
    </row>
    <row r="21" spans="1:15" ht="33.75" customHeight="1" thickBot="1">
      <c r="B21" s="571" t="s">
        <v>248</v>
      </c>
      <c r="C21" s="571"/>
      <c r="D21" s="571"/>
      <c r="E21" s="365"/>
      <c r="F21" s="366"/>
      <c r="H21" s="365"/>
      <c r="M21" s="364"/>
    </row>
    <row r="22" spans="1:15" s="344" customFormat="1" ht="34.5" customHeight="1">
      <c r="A22" s="367"/>
      <c r="B22" s="368" t="s">
        <v>122</v>
      </c>
      <c r="C22" s="369" t="s">
        <v>123</v>
      </c>
      <c r="D22" s="369" t="s">
        <v>246</v>
      </c>
      <c r="E22" s="369" t="s">
        <v>246</v>
      </c>
      <c r="F22" s="370" t="s">
        <v>246</v>
      </c>
      <c r="G22" s="369" t="s">
        <v>123</v>
      </c>
      <c r="H22" s="369" t="s">
        <v>246</v>
      </c>
      <c r="I22" s="369" t="s">
        <v>246</v>
      </c>
      <c r="J22" s="371" t="s">
        <v>246</v>
      </c>
      <c r="K22" s="369" t="s">
        <v>123</v>
      </c>
      <c r="L22" s="369" t="s">
        <v>246</v>
      </c>
      <c r="M22" s="372" t="s">
        <v>246</v>
      </c>
      <c r="N22" s="367" t="s">
        <v>246</v>
      </c>
      <c r="O22" s="371" t="s">
        <v>246</v>
      </c>
    </row>
    <row r="23" spans="1:15" ht="23.25" customHeight="1">
      <c r="A23" s="373">
        <v>1</v>
      </c>
      <c r="B23" s="374"/>
      <c r="C23" s="357"/>
      <c r="D23" s="357" t="s">
        <v>246</v>
      </c>
      <c r="E23" s="357" t="s">
        <v>246</v>
      </c>
      <c r="F23" s="353"/>
      <c r="G23" s="375"/>
      <c r="H23" s="357" t="s">
        <v>246</v>
      </c>
      <c r="I23" s="357" t="s">
        <v>246</v>
      </c>
      <c r="J23" s="376"/>
      <c r="K23" s="375"/>
      <c r="L23" s="357" t="s">
        <v>246</v>
      </c>
      <c r="M23" s="377"/>
      <c r="N23" s="430" t="s">
        <v>246</v>
      </c>
      <c r="O23" s="431" t="s">
        <v>246</v>
      </c>
    </row>
    <row r="24" spans="1:15" ht="23.25" customHeight="1">
      <c r="A24" s="373">
        <v>2</v>
      </c>
      <c r="B24" s="374"/>
      <c r="C24" s="357"/>
      <c r="D24" s="357" t="s">
        <v>246</v>
      </c>
      <c r="E24" s="357" t="s">
        <v>246</v>
      </c>
      <c r="F24" s="353"/>
      <c r="G24" s="375"/>
      <c r="H24" s="357" t="s">
        <v>246</v>
      </c>
      <c r="I24" s="357" t="s">
        <v>246</v>
      </c>
      <c r="J24" s="376"/>
      <c r="K24" s="375"/>
      <c r="L24" s="357" t="s">
        <v>246</v>
      </c>
      <c r="M24" s="377"/>
      <c r="N24" s="430" t="s">
        <v>246</v>
      </c>
      <c r="O24" s="431" t="s">
        <v>246</v>
      </c>
    </row>
    <row r="25" spans="1:15" s="349" customFormat="1" ht="23.25" customHeight="1">
      <c r="A25" s="350">
        <v>3</v>
      </c>
      <c r="B25" s="378"/>
      <c r="C25" s="379"/>
      <c r="D25" s="379" t="s">
        <v>246</v>
      </c>
      <c r="E25" s="379" t="s">
        <v>246</v>
      </c>
      <c r="F25" s="380"/>
      <c r="G25" s="381"/>
      <c r="H25" s="379" t="s">
        <v>246</v>
      </c>
      <c r="I25" s="379" t="s">
        <v>246</v>
      </c>
      <c r="J25" s="380"/>
      <c r="K25" s="381"/>
      <c r="L25" s="379" t="s">
        <v>246</v>
      </c>
      <c r="M25" s="382"/>
      <c r="N25" s="432" t="s">
        <v>246</v>
      </c>
      <c r="O25" s="433" t="s">
        <v>246</v>
      </c>
    </row>
    <row r="26" spans="1:15" s="344" customFormat="1" ht="24" customHeight="1">
      <c r="A26" s="383"/>
      <c r="B26" s="384" t="s">
        <v>67</v>
      </c>
      <c r="C26" s="385" t="s">
        <v>246</v>
      </c>
      <c r="D26" s="385" t="s">
        <v>246</v>
      </c>
      <c r="E26" s="385" t="s">
        <v>246</v>
      </c>
      <c r="F26" s="386">
        <f>SUM(F23:F25)</f>
        <v>0</v>
      </c>
      <c r="G26" s="387" t="s">
        <v>246</v>
      </c>
      <c r="H26" s="385" t="s">
        <v>246</v>
      </c>
      <c r="I26" s="385" t="s">
        <v>246</v>
      </c>
      <c r="J26" s="386">
        <f>SUM(J23:J25)</f>
        <v>0</v>
      </c>
      <c r="K26" s="387" t="s">
        <v>246</v>
      </c>
      <c r="L26" s="385" t="s">
        <v>246</v>
      </c>
      <c r="M26" s="388">
        <f>SUM(M23:M25)</f>
        <v>0</v>
      </c>
      <c r="N26" s="383" t="s">
        <v>246</v>
      </c>
      <c r="O26" s="389" t="s">
        <v>246</v>
      </c>
    </row>
    <row r="27" spans="1:15" s="344" customFormat="1" ht="27" customHeight="1" thickBot="1">
      <c r="A27" s="390"/>
      <c r="B27" s="391" t="s">
        <v>200</v>
      </c>
      <c r="C27" s="359"/>
      <c r="D27" s="359" t="s">
        <v>246</v>
      </c>
      <c r="E27" s="359" t="s">
        <v>246</v>
      </c>
      <c r="F27" s="360">
        <f>+F20-F26</f>
        <v>1584</v>
      </c>
      <c r="G27" s="392" t="s">
        <v>246</v>
      </c>
      <c r="H27" s="359" t="s">
        <v>246</v>
      </c>
      <c r="I27" s="359" t="s">
        <v>246</v>
      </c>
      <c r="J27" s="360">
        <f>J20-J26</f>
        <v>700.1</v>
      </c>
      <c r="K27" s="392" t="s">
        <v>246</v>
      </c>
      <c r="L27" s="359" t="s">
        <v>246</v>
      </c>
      <c r="M27" s="361">
        <f>M20-M26</f>
        <v>68.2</v>
      </c>
      <c r="N27" s="390" t="s">
        <v>246</v>
      </c>
      <c r="O27" s="360">
        <f>+O20-M26</f>
        <v>70.900000000000006</v>
      </c>
    </row>
    <row r="28" spans="1:15" s="344" customFormat="1" ht="25.5" customHeight="1" thickBot="1">
      <c r="B28" s="393"/>
      <c r="F28" s="364"/>
      <c r="J28" s="394" t="s">
        <v>124</v>
      </c>
      <c r="K28" s="395"/>
      <c r="L28" s="395"/>
      <c r="M28" s="396">
        <f>+F26+J26+M26</f>
        <v>0</v>
      </c>
    </row>
    <row r="29" spans="1:15" s="344" customFormat="1" ht="20.25" customHeight="1">
      <c r="B29" s="393"/>
      <c r="F29" s="364"/>
      <c r="M29" s="364"/>
    </row>
    <row r="30" spans="1:15" s="362" customFormat="1" ht="25.5" customHeight="1">
      <c r="B30" s="397"/>
      <c r="C30" s="572" t="s">
        <v>2</v>
      </c>
      <c r="D30" s="572"/>
      <c r="E30" s="397"/>
      <c r="F30" s="397"/>
      <c r="G30" s="573"/>
      <c r="H30" s="573"/>
      <c r="I30" s="398"/>
      <c r="J30" s="574" t="s">
        <v>276</v>
      </c>
      <c r="K30" s="574"/>
      <c r="M30" s="366"/>
    </row>
    <row r="31" spans="1:15" s="344" customFormat="1">
      <c r="C31" s="399"/>
      <c r="D31" s="399"/>
      <c r="E31" s="400"/>
      <c r="F31" s="400"/>
      <c r="G31" s="575" t="s">
        <v>89</v>
      </c>
      <c r="H31" s="575"/>
      <c r="I31" s="401"/>
      <c r="J31" s="575" t="s">
        <v>106</v>
      </c>
      <c r="K31" s="575"/>
    </row>
    <row r="32" spans="1:15" s="362" customFormat="1" ht="23.25" customHeight="1">
      <c r="B32" s="397"/>
      <c r="C32" s="402" t="s">
        <v>6</v>
      </c>
      <c r="D32" s="402"/>
      <c r="E32" s="397"/>
      <c r="F32" s="397"/>
      <c r="G32" s="574"/>
      <c r="H32" s="574"/>
      <c r="I32" s="403"/>
      <c r="J32" s="574" t="s">
        <v>277</v>
      </c>
      <c r="K32" s="574"/>
    </row>
    <row r="33" spans="3:13" s="344" customFormat="1">
      <c r="C33" s="365"/>
      <c r="D33" s="365"/>
      <c r="G33" s="575" t="s">
        <v>89</v>
      </c>
      <c r="H33" s="575"/>
      <c r="I33" s="401"/>
      <c r="J33" s="575" t="s">
        <v>106</v>
      </c>
      <c r="K33" s="575"/>
    </row>
    <row r="34" spans="3:13">
      <c r="F34" s="404" t="s">
        <v>1</v>
      </c>
    </row>
    <row r="35" spans="3:13" ht="16.5" customHeight="1">
      <c r="C35" s="405" t="s">
        <v>107</v>
      </c>
      <c r="D35" s="405"/>
      <c r="E35" s="405" t="s">
        <v>108</v>
      </c>
      <c r="F35" s="405" t="s">
        <v>249</v>
      </c>
      <c r="I35" s="406" t="s">
        <v>109</v>
      </c>
      <c r="J35" s="407" t="s">
        <v>188</v>
      </c>
      <c r="K35" s="407"/>
      <c r="L35" s="407" t="s">
        <v>189</v>
      </c>
      <c r="M35" s="407" t="s">
        <v>227</v>
      </c>
    </row>
    <row r="36" spans="3:13" ht="16.5" customHeight="1">
      <c r="C36" s="405" t="s">
        <v>110</v>
      </c>
      <c r="D36" s="405"/>
      <c r="E36" s="405" t="s">
        <v>108</v>
      </c>
      <c r="F36" s="405" t="s">
        <v>198</v>
      </c>
      <c r="I36" s="570" t="s">
        <v>201</v>
      </c>
      <c r="J36" s="570"/>
      <c r="K36" s="407"/>
      <c r="L36" s="570" t="s">
        <v>222</v>
      </c>
      <c r="M36" s="570"/>
    </row>
    <row r="37" spans="3:13">
      <c r="C37" s="405"/>
      <c r="D37" s="405"/>
      <c r="E37" s="570" t="s">
        <v>202</v>
      </c>
      <c r="F37" s="570"/>
      <c r="I37" s="570"/>
      <c r="J37" s="570"/>
      <c r="K37" s="407"/>
      <c r="L37" s="570"/>
      <c r="M37" s="570"/>
    </row>
    <row r="38" spans="3:13">
      <c r="C38" s="405"/>
      <c r="D38" s="405"/>
      <c r="E38" s="570"/>
      <c r="F38" s="570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2"/>
  <sheetViews>
    <sheetView view="pageBreakPreview" topLeftCell="A10" zoomScaleNormal="100" zoomScaleSheetLayoutView="100" workbookViewId="0">
      <selection activeCell="C85" sqref="C85"/>
    </sheetView>
  </sheetViews>
  <sheetFormatPr defaultRowHeight="12.75"/>
  <cols>
    <col min="1" max="1" width="6.28515625" customWidth="1"/>
    <col min="2" max="2" width="34.140625" customWidth="1"/>
    <col min="3" max="3" width="11.28515625" customWidth="1"/>
    <col min="4" max="4" width="14.5703125" customWidth="1"/>
    <col min="5" max="5" width="14.42578125" customWidth="1"/>
  </cols>
  <sheetData>
    <row r="1" spans="1:5" ht="18">
      <c r="A1" s="579" t="s">
        <v>282</v>
      </c>
      <c r="B1" s="579"/>
      <c r="C1" s="579"/>
      <c r="D1" s="579"/>
      <c r="E1" s="579"/>
    </row>
    <row r="2" spans="1:5" ht="19.5">
      <c r="A2" s="480"/>
      <c r="B2" s="480"/>
      <c r="C2" s="480"/>
      <c r="D2" s="480"/>
      <c r="E2" s="481"/>
    </row>
    <row r="3" spans="1:5" ht="18">
      <c r="A3" s="482" t="s">
        <v>283</v>
      </c>
      <c r="B3" s="483" t="s">
        <v>324</v>
      </c>
      <c r="C3" s="484"/>
      <c r="D3" s="484"/>
      <c r="E3" s="485"/>
    </row>
    <row r="4" spans="1:5" ht="18">
      <c r="A4" s="482" t="s">
        <v>283</v>
      </c>
      <c r="B4" s="486"/>
      <c r="C4" s="487"/>
      <c r="D4" s="487"/>
      <c r="E4" s="488"/>
    </row>
    <row r="5" spans="1:5" ht="38.25">
      <c r="A5" s="512" t="s">
        <v>284</v>
      </c>
      <c r="B5" s="513" t="s">
        <v>285</v>
      </c>
      <c r="C5" s="513" t="s">
        <v>286</v>
      </c>
      <c r="D5" s="513" t="s">
        <v>287</v>
      </c>
      <c r="E5" s="514" t="s">
        <v>288</v>
      </c>
    </row>
    <row r="6" spans="1:5">
      <c r="A6" s="489">
        <v>1</v>
      </c>
      <c r="B6" s="515" t="s">
        <v>289</v>
      </c>
      <c r="C6" s="516"/>
      <c r="D6" s="516"/>
      <c r="E6" s="517"/>
    </row>
    <row r="7" spans="1:5">
      <c r="A7" s="489"/>
      <c r="B7" s="518" t="s">
        <v>290</v>
      </c>
      <c r="C7" s="513">
        <v>23</v>
      </c>
      <c r="D7" s="519">
        <v>6000</v>
      </c>
      <c r="E7" s="519">
        <f>+C7*D7</f>
        <v>138000</v>
      </c>
    </row>
    <row r="8" spans="1:5">
      <c r="A8" s="489"/>
      <c r="B8" s="518" t="s">
        <v>291</v>
      </c>
      <c r="C8" s="513">
        <v>16</v>
      </c>
      <c r="D8" s="519">
        <v>7000</v>
      </c>
      <c r="E8" s="519">
        <f t="shared" ref="E8:E9" si="0">+C8*D8</f>
        <v>112000</v>
      </c>
    </row>
    <row r="9" spans="1:5">
      <c r="A9" s="489">
        <v>2</v>
      </c>
      <c r="B9" s="513" t="s">
        <v>292</v>
      </c>
      <c r="C9" s="513">
        <v>4</v>
      </c>
      <c r="D9" s="519">
        <v>10000</v>
      </c>
      <c r="E9" s="519">
        <f t="shared" si="0"/>
        <v>40000</v>
      </c>
    </row>
    <row r="10" spans="1:5">
      <c r="A10" s="489">
        <v>3</v>
      </c>
      <c r="B10" s="515" t="s">
        <v>293</v>
      </c>
      <c r="C10" s="520"/>
      <c r="D10" s="516"/>
      <c r="E10" s="517"/>
    </row>
    <row r="11" spans="1:5">
      <c r="A11" s="489"/>
      <c r="B11" s="518" t="s">
        <v>290</v>
      </c>
      <c r="C11" s="513">
        <v>27</v>
      </c>
      <c r="D11" s="519">
        <v>6000</v>
      </c>
      <c r="E11" s="519">
        <f>+C11*D11</f>
        <v>162000</v>
      </c>
    </row>
    <row r="12" spans="1:5">
      <c r="A12" s="489"/>
      <c r="B12" s="518" t="s">
        <v>294</v>
      </c>
      <c r="C12" s="513">
        <v>24</v>
      </c>
      <c r="D12" s="519">
        <v>6000</v>
      </c>
      <c r="E12" s="519">
        <f t="shared" ref="E12:E14" si="1">+C12*D12</f>
        <v>144000</v>
      </c>
    </row>
    <row r="13" spans="1:5">
      <c r="A13" s="489"/>
      <c r="B13" s="518" t="s">
        <v>295</v>
      </c>
      <c r="C13" s="513">
        <v>22</v>
      </c>
      <c r="D13" s="519">
        <v>6000</v>
      </c>
      <c r="E13" s="519">
        <f>C13*D13</f>
        <v>132000</v>
      </c>
    </row>
    <row r="14" spans="1:5">
      <c r="A14" s="489"/>
      <c r="B14" s="518" t="s">
        <v>296</v>
      </c>
      <c r="C14" s="513">
        <v>25</v>
      </c>
      <c r="D14" s="519">
        <v>6000</v>
      </c>
      <c r="E14" s="519">
        <f t="shared" si="1"/>
        <v>150000</v>
      </c>
    </row>
    <row r="15" spans="1:5">
      <c r="A15" s="489">
        <v>4</v>
      </c>
      <c r="B15" s="513" t="s">
        <v>297</v>
      </c>
      <c r="C15" s="513">
        <v>16</v>
      </c>
      <c r="D15" s="519">
        <v>6000</v>
      </c>
      <c r="E15" s="519">
        <f>+C15*D15</f>
        <v>96000</v>
      </c>
    </row>
    <row r="16" spans="1:5">
      <c r="A16" s="489"/>
      <c r="B16" s="513" t="s">
        <v>297</v>
      </c>
      <c r="C16" s="513">
        <v>8</v>
      </c>
      <c r="D16" s="519">
        <v>7000</v>
      </c>
      <c r="E16" s="519">
        <f>+C16*D16</f>
        <v>56000</v>
      </c>
    </row>
    <row r="17" spans="1:8">
      <c r="A17" s="489">
        <v>5</v>
      </c>
      <c r="B17" s="513" t="s">
        <v>298</v>
      </c>
      <c r="C17" s="513">
        <v>8</v>
      </c>
      <c r="D17" s="519">
        <v>7000</v>
      </c>
      <c r="E17" s="519">
        <f>+C17*D17</f>
        <v>56000</v>
      </c>
    </row>
    <row r="18" spans="1:8">
      <c r="A18" s="489"/>
      <c r="B18" s="513" t="s">
        <v>298</v>
      </c>
      <c r="C18" s="513">
        <v>6</v>
      </c>
      <c r="D18" s="519">
        <v>8000</v>
      </c>
      <c r="E18" s="519">
        <f>+C18*D18</f>
        <v>48000</v>
      </c>
    </row>
    <row r="19" spans="1:8">
      <c r="A19" s="489">
        <v>6</v>
      </c>
      <c r="B19" s="515" t="s">
        <v>299</v>
      </c>
      <c r="C19" s="520"/>
      <c r="D19" s="516"/>
      <c r="E19" s="517"/>
    </row>
    <row r="20" spans="1:8">
      <c r="A20" s="489"/>
      <c r="B20" s="518" t="s">
        <v>300</v>
      </c>
      <c r="C20" s="513">
        <v>42</v>
      </c>
      <c r="D20" s="521">
        <v>6000</v>
      </c>
      <c r="E20" s="519">
        <f>+C20*D20</f>
        <v>252000</v>
      </c>
    </row>
    <row r="21" spans="1:8">
      <c r="A21" s="489"/>
      <c r="B21" s="518" t="s">
        <v>294</v>
      </c>
      <c r="C21" s="513">
        <v>40</v>
      </c>
      <c r="D21" s="521">
        <v>6000</v>
      </c>
      <c r="E21" s="519">
        <f>+C21*D21</f>
        <v>240000</v>
      </c>
    </row>
    <row r="22" spans="1:8">
      <c r="A22" s="489"/>
      <c r="B22" s="518" t="s">
        <v>295</v>
      </c>
      <c r="C22" s="513">
        <v>18</v>
      </c>
      <c r="D22" s="521">
        <v>6000</v>
      </c>
      <c r="E22" s="519">
        <f t="shared" ref="E22" si="2">+C22*D22</f>
        <v>108000</v>
      </c>
    </row>
    <row r="23" spans="1:8">
      <c r="A23" s="489">
        <v>7</v>
      </c>
      <c r="B23" s="513" t="s">
        <v>301</v>
      </c>
      <c r="C23" s="513">
        <v>24</v>
      </c>
      <c r="D23" s="521">
        <v>7000</v>
      </c>
      <c r="E23" s="519">
        <f>+C23*D23</f>
        <v>168000</v>
      </c>
    </row>
    <row r="24" spans="1:8">
      <c r="A24" s="489">
        <v>8</v>
      </c>
      <c r="B24" s="513" t="s">
        <v>302</v>
      </c>
      <c r="C24" s="513">
        <v>5</v>
      </c>
      <c r="D24" s="521">
        <v>7000</v>
      </c>
      <c r="E24" s="519">
        <f>+C24*D24</f>
        <v>35000</v>
      </c>
    </row>
    <row r="25" spans="1:8">
      <c r="A25" s="489">
        <v>9</v>
      </c>
      <c r="B25" s="513" t="s">
        <v>303</v>
      </c>
      <c r="C25" s="513">
        <v>25</v>
      </c>
      <c r="D25" s="521">
        <v>10000</v>
      </c>
      <c r="E25" s="519">
        <f>C25*D25</f>
        <v>250000</v>
      </c>
    </row>
    <row r="26" spans="1:8">
      <c r="A26" s="489">
        <v>10</v>
      </c>
      <c r="B26" s="522" t="s">
        <v>304</v>
      </c>
      <c r="C26" s="523"/>
      <c r="D26" s="524"/>
      <c r="E26" s="525"/>
    </row>
    <row r="27" spans="1:8">
      <c r="A27" s="489"/>
      <c r="B27" s="518" t="s">
        <v>305</v>
      </c>
      <c r="C27" s="513">
        <v>7</v>
      </c>
      <c r="D27" s="521">
        <v>5000</v>
      </c>
      <c r="E27" s="519">
        <f t="shared" ref="E27:E34" si="3">C27*D27</f>
        <v>35000</v>
      </c>
    </row>
    <row r="28" spans="1:8">
      <c r="A28" s="489"/>
      <c r="B28" s="518" t="s">
        <v>306</v>
      </c>
      <c r="C28" s="513">
        <v>7</v>
      </c>
      <c r="D28" s="521">
        <v>5000</v>
      </c>
      <c r="E28" s="519">
        <f t="shared" si="3"/>
        <v>35000</v>
      </c>
    </row>
    <row r="29" spans="1:8">
      <c r="A29" s="489">
        <v>11</v>
      </c>
      <c r="B29" s="513" t="s">
        <v>307</v>
      </c>
      <c r="C29" s="513">
        <v>30</v>
      </c>
      <c r="D29" s="521">
        <v>7000</v>
      </c>
      <c r="E29" s="519">
        <f t="shared" si="3"/>
        <v>210000</v>
      </c>
    </row>
    <row r="30" spans="1:8">
      <c r="A30" s="489">
        <v>12</v>
      </c>
      <c r="B30" s="513" t="s">
        <v>308</v>
      </c>
      <c r="C30" s="513">
        <v>6</v>
      </c>
      <c r="D30" s="521">
        <v>6000</v>
      </c>
      <c r="E30" s="519">
        <f t="shared" si="3"/>
        <v>36000</v>
      </c>
    </row>
    <row r="31" spans="1:8">
      <c r="A31" s="489">
        <v>13</v>
      </c>
      <c r="B31" s="513" t="s">
        <v>309</v>
      </c>
      <c r="C31" s="513">
        <v>4</v>
      </c>
      <c r="D31" s="521">
        <v>7000</v>
      </c>
      <c r="E31" s="519">
        <f>C31*D31</f>
        <v>28000</v>
      </c>
    </row>
    <row r="32" spans="1:8">
      <c r="A32" s="489">
        <v>14</v>
      </c>
      <c r="B32" s="513" t="s">
        <v>310</v>
      </c>
      <c r="C32" s="513">
        <v>10</v>
      </c>
      <c r="D32" s="521">
        <v>8000</v>
      </c>
      <c r="E32" s="519">
        <f>C32*D32</f>
        <v>80000</v>
      </c>
      <c r="H32">
        <f>+C35+C44</f>
        <v>475</v>
      </c>
    </row>
    <row r="33" spans="1:5">
      <c r="A33" s="490">
        <v>15</v>
      </c>
      <c r="B33" s="513" t="s">
        <v>311</v>
      </c>
      <c r="C33" s="513">
        <v>21</v>
      </c>
      <c r="D33" s="521">
        <v>7000</v>
      </c>
      <c r="E33" s="519">
        <f t="shared" si="3"/>
        <v>147000</v>
      </c>
    </row>
    <row r="34" spans="1:5">
      <c r="A34" s="490">
        <v>16</v>
      </c>
      <c r="B34" s="513" t="s">
        <v>325</v>
      </c>
      <c r="C34" s="513">
        <v>6</v>
      </c>
      <c r="D34" s="521">
        <v>7000</v>
      </c>
      <c r="E34" s="519">
        <f t="shared" si="3"/>
        <v>42000</v>
      </c>
    </row>
    <row r="35" spans="1:5">
      <c r="A35" s="490"/>
      <c r="B35" s="521" t="s">
        <v>312</v>
      </c>
      <c r="C35" s="513">
        <f>SUM(C7:C34)</f>
        <v>424</v>
      </c>
      <c r="D35" s="521"/>
      <c r="E35" s="519">
        <f>SUM(E7:E34)</f>
        <v>2800000</v>
      </c>
    </row>
    <row r="36" spans="1:5">
      <c r="A36" s="489"/>
      <c r="B36" s="521" t="s">
        <v>313</v>
      </c>
      <c r="C36" s="526"/>
      <c r="D36" s="527"/>
      <c r="E36" s="519">
        <f>E35*10</f>
        <v>28000000</v>
      </c>
    </row>
    <row r="37" spans="1:5">
      <c r="A37" s="487"/>
      <c r="B37" s="491"/>
      <c r="C37" s="492"/>
      <c r="D37" s="493"/>
      <c r="E37" s="492"/>
    </row>
    <row r="38" spans="1:5">
      <c r="A38" s="487"/>
      <c r="B38" s="487"/>
      <c r="C38" s="487"/>
      <c r="D38" s="487"/>
      <c r="E38" s="494"/>
    </row>
    <row r="39" spans="1:5" ht="15">
      <c r="A39" s="495"/>
      <c r="B39" s="496" t="s">
        <v>314</v>
      </c>
      <c r="C39" s="497"/>
      <c r="D39" s="487"/>
      <c r="E39" s="488"/>
    </row>
    <row r="40" spans="1:5">
      <c r="A40" s="498">
        <v>1</v>
      </c>
      <c r="B40" s="499" t="s">
        <v>315</v>
      </c>
      <c r="C40" s="500">
        <v>15</v>
      </c>
      <c r="D40" s="487"/>
      <c r="E40" s="494"/>
    </row>
    <row r="41" spans="1:5">
      <c r="A41" s="501">
        <v>2</v>
      </c>
      <c r="B41" s="500" t="s">
        <v>316</v>
      </c>
      <c r="C41" s="500">
        <v>16</v>
      </c>
      <c r="D41" s="487"/>
      <c r="E41" s="494"/>
    </row>
    <row r="42" spans="1:5">
      <c r="A42" s="501">
        <v>3</v>
      </c>
      <c r="B42" s="499" t="s">
        <v>317</v>
      </c>
      <c r="C42" s="500">
        <v>7</v>
      </c>
      <c r="D42" s="487"/>
      <c r="E42" s="494"/>
    </row>
    <row r="43" spans="1:5">
      <c r="A43" s="498">
        <v>4</v>
      </c>
      <c r="B43" s="499" t="s">
        <v>318</v>
      </c>
      <c r="C43" s="500">
        <v>13</v>
      </c>
      <c r="D43" s="487"/>
      <c r="E43" s="494"/>
    </row>
    <row r="44" spans="1:5" ht="15">
      <c r="A44" s="502"/>
      <c r="B44" s="503" t="s">
        <v>319</v>
      </c>
      <c r="C44" s="504">
        <f>SUM(C40:C43)</f>
        <v>51</v>
      </c>
      <c r="D44" s="487"/>
      <c r="E44" s="505"/>
    </row>
    <row r="45" spans="1:5" ht="15">
      <c r="B45" s="506"/>
      <c r="C45" s="507"/>
      <c r="D45" s="487"/>
      <c r="E45" s="488"/>
    </row>
    <row r="46" spans="1:5">
      <c r="B46" s="487"/>
      <c r="C46" s="487"/>
      <c r="D46" s="487"/>
      <c r="E46" s="488"/>
    </row>
    <row r="47" spans="1:5" ht="15">
      <c r="B47" s="508" t="s">
        <v>320</v>
      </c>
      <c r="C47" s="507" t="s">
        <v>321</v>
      </c>
      <c r="D47" s="507"/>
      <c r="E47" s="488"/>
    </row>
    <row r="48" spans="1:5" ht="15">
      <c r="B48" s="487"/>
      <c r="C48" s="487"/>
      <c r="D48" s="509"/>
      <c r="E48" s="488"/>
    </row>
    <row r="49" spans="2:5" ht="15">
      <c r="B49" s="507" t="s">
        <v>322</v>
      </c>
      <c r="C49" s="507" t="s">
        <v>323</v>
      </c>
      <c r="D49" s="487"/>
      <c r="E49" s="488"/>
    </row>
    <row r="50" spans="2:5">
      <c r="B50" s="487"/>
      <c r="C50" s="487"/>
      <c r="D50" s="487"/>
      <c r="E50" s="488"/>
    </row>
    <row r="51" spans="2:5">
      <c r="B51" s="487"/>
      <c r="C51" s="487"/>
      <c r="D51" s="487"/>
      <c r="E51" s="488"/>
    </row>
    <row r="52" spans="2:5">
      <c r="E52" s="510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42" hidden="1" customWidth="1"/>
    <col min="2" max="2" width="4.7109375" style="342" hidden="1" customWidth="1"/>
    <col min="3" max="3" width="4.5703125" style="342" bestFit="1" customWidth="1"/>
    <col min="4" max="4" width="19.85546875" style="343" customWidth="1"/>
    <col min="5" max="15" width="9" style="337" customWidth="1"/>
    <col min="16" max="25" width="9.140625" style="337" customWidth="1"/>
    <col min="26" max="26" width="10.7109375" style="337" customWidth="1"/>
    <col min="27" max="27" width="11.85546875" style="337" customWidth="1"/>
    <col min="28" max="28" width="12.28515625" style="337" customWidth="1"/>
    <col min="29" max="16384" width="9.140625" style="337"/>
  </cols>
  <sheetData>
    <row r="1" spans="1:28" ht="22.5" customHeight="1">
      <c r="A1" s="586" t="s">
        <v>265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  <c r="U1" s="587"/>
      <c r="V1" s="587"/>
      <c r="W1" s="587"/>
      <c r="X1" s="587"/>
      <c r="Y1" s="587"/>
      <c r="Z1" s="587"/>
      <c r="AA1" s="587"/>
      <c r="AB1" s="588"/>
    </row>
    <row r="2" spans="1:28" ht="30" customHeight="1">
      <c r="A2" s="589"/>
      <c r="B2" s="590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591"/>
      <c r="W2" s="591"/>
      <c r="X2" s="591"/>
      <c r="Y2" s="591"/>
      <c r="Z2" s="591"/>
      <c r="AA2" s="591"/>
      <c r="AB2" s="592"/>
    </row>
    <row r="3" spans="1:28" ht="14.25" customHeight="1">
      <c r="A3" s="338"/>
      <c r="B3" s="339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64"/>
      <c r="X3" s="464"/>
      <c r="Y3" s="464"/>
      <c r="Z3" s="464"/>
      <c r="AA3" s="464"/>
      <c r="AB3" s="465" t="s">
        <v>0</v>
      </c>
    </row>
    <row r="4" spans="1:28" ht="30" customHeight="1" thickBot="1">
      <c r="A4" s="338"/>
      <c r="B4" s="339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  <c r="V4" s="464"/>
      <c r="W4" s="464"/>
      <c r="X4" s="464"/>
      <c r="Y4" s="464"/>
      <c r="Z4" s="464"/>
      <c r="AA4" s="464"/>
      <c r="AB4" s="464"/>
    </row>
    <row r="5" spans="1:28" s="342" customFormat="1" ht="108" customHeight="1">
      <c r="A5" s="340"/>
      <c r="B5" s="461"/>
      <c r="C5" s="602" t="s">
        <v>3</v>
      </c>
      <c r="D5" s="600" t="s">
        <v>122</v>
      </c>
      <c r="E5" s="466" t="s">
        <v>228</v>
      </c>
      <c r="F5" s="467" t="s">
        <v>229</v>
      </c>
      <c r="G5" s="467" t="s">
        <v>230</v>
      </c>
      <c r="H5" s="467" t="s">
        <v>231</v>
      </c>
      <c r="I5" s="467" t="s">
        <v>232</v>
      </c>
      <c r="J5" s="467" t="s">
        <v>233</v>
      </c>
      <c r="K5" s="468" t="s">
        <v>267</v>
      </c>
      <c r="L5" s="466" t="s">
        <v>234</v>
      </c>
      <c r="M5" s="468" t="s">
        <v>235</v>
      </c>
      <c r="N5" s="466" t="s">
        <v>210</v>
      </c>
      <c r="O5" s="468" t="s">
        <v>235</v>
      </c>
      <c r="P5" s="466" t="s">
        <v>236</v>
      </c>
      <c r="Q5" s="468" t="s">
        <v>266</v>
      </c>
      <c r="R5" s="466" t="s">
        <v>237</v>
      </c>
      <c r="S5" s="468" t="s">
        <v>238</v>
      </c>
      <c r="T5" s="466" t="s">
        <v>239</v>
      </c>
      <c r="U5" s="468" t="s">
        <v>268</v>
      </c>
      <c r="V5" s="466" t="s">
        <v>240</v>
      </c>
      <c r="W5" s="468" t="s">
        <v>269</v>
      </c>
      <c r="X5" s="466" t="s">
        <v>241</v>
      </c>
      <c r="Y5" s="468" t="s">
        <v>270</v>
      </c>
      <c r="Z5" s="584" t="s">
        <v>272</v>
      </c>
      <c r="AA5" s="582" t="s">
        <v>242</v>
      </c>
      <c r="AB5" s="580" t="s">
        <v>243</v>
      </c>
    </row>
    <row r="6" spans="1:28" s="469" customFormat="1" ht="23.25" customHeight="1">
      <c r="A6" s="341"/>
      <c r="B6" s="462"/>
      <c r="C6" s="603"/>
      <c r="D6" s="601"/>
      <c r="E6" s="597">
        <v>28.3</v>
      </c>
      <c r="F6" s="598"/>
      <c r="G6" s="598"/>
      <c r="H6" s="598"/>
      <c r="I6" s="598"/>
      <c r="J6" s="598"/>
      <c r="K6" s="599"/>
      <c r="L6" s="595">
        <v>24.3</v>
      </c>
      <c r="M6" s="596"/>
      <c r="N6" s="595">
        <v>21.8</v>
      </c>
      <c r="O6" s="596"/>
      <c r="P6" s="595">
        <v>32.5</v>
      </c>
      <c r="Q6" s="596"/>
      <c r="R6" s="595">
        <v>27.2</v>
      </c>
      <c r="S6" s="596"/>
      <c r="T6" s="593">
        <v>21</v>
      </c>
      <c r="U6" s="594"/>
      <c r="V6" s="593">
        <v>13</v>
      </c>
      <c r="W6" s="594"/>
      <c r="X6" s="595">
        <v>12.2</v>
      </c>
      <c r="Y6" s="596"/>
      <c r="Z6" s="585"/>
      <c r="AA6" s="583"/>
      <c r="AB6" s="581"/>
    </row>
    <row r="7" spans="1:28" s="342" customFormat="1" ht="97.5" customHeight="1" thickBot="1">
      <c r="A7" s="340">
        <v>198</v>
      </c>
      <c r="B7" s="461">
        <v>1</v>
      </c>
      <c r="C7" s="463">
        <v>1</v>
      </c>
      <c r="D7" s="470" t="s">
        <v>244</v>
      </c>
      <c r="E7" s="457"/>
      <c r="F7" s="458"/>
      <c r="G7" s="459"/>
      <c r="H7" s="460"/>
      <c r="I7" s="459"/>
      <c r="J7" s="472">
        <f>+E7+F7+G7+H7+I7</f>
        <v>0</v>
      </c>
      <c r="K7" s="473">
        <f>+J7*E6</f>
        <v>0</v>
      </c>
      <c r="L7" s="471"/>
      <c r="M7" s="473">
        <f>+L7*L6</f>
        <v>0</v>
      </c>
      <c r="N7" s="471"/>
      <c r="O7" s="473">
        <f>+N7*N6</f>
        <v>0</v>
      </c>
      <c r="P7" s="471"/>
      <c r="Q7" s="473">
        <f>+P7*P6</f>
        <v>0</v>
      </c>
      <c r="R7" s="463"/>
      <c r="S7" s="473">
        <f>+R7*R6</f>
        <v>0</v>
      </c>
      <c r="T7" s="463"/>
      <c r="U7" s="473">
        <f>+T7*T6</f>
        <v>0</v>
      </c>
      <c r="V7" s="463"/>
      <c r="W7" s="473">
        <f>+V7*V6</f>
        <v>0</v>
      </c>
      <c r="X7" s="463"/>
      <c r="Y7" s="473">
        <f>+X7*X6</f>
        <v>0</v>
      </c>
      <c r="Z7" s="463">
        <f>+J7+L7+N7+P7+R7+T7+V7+X7</f>
        <v>0</v>
      </c>
      <c r="AA7" s="473">
        <f>+K7+M7+O7+Q7+S7+U7+W7+Y7</f>
        <v>0</v>
      </c>
      <c r="AB7" s="473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https://mul2.yerevan.am/tasks/1406413/oneclick/Avani mshakuyti tun.xlsx?token=c76b2f255e62c9471dec3a8ebc397fac</cp:keywords>
  <cp:lastModifiedBy>Lusine Petrosyan</cp:lastModifiedBy>
  <cp:lastPrinted>2024-03-20T06:57:03Z</cp:lastPrinted>
  <dcterms:created xsi:type="dcterms:W3CDTF">1996-10-14T23:33:28Z</dcterms:created>
  <dcterms:modified xsi:type="dcterms:W3CDTF">2024-03-30T14:59:59Z</dcterms:modified>
</cp:coreProperties>
</file>